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Бюджет_1!$A$1:$I$211</definedName>
  </definedNames>
  <calcPr calcId="144525"/>
</workbook>
</file>

<file path=xl/calcChain.xml><?xml version="1.0" encoding="utf-8"?>
<calcChain xmlns="http://schemas.openxmlformats.org/spreadsheetml/2006/main">
  <c r="G179" i="2" l="1"/>
  <c r="G171" i="2" s="1"/>
  <c r="G188" i="2" l="1"/>
  <c r="G198" i="2" l="1"/>
  <c r="G90" i="2"/>
  <c r="G89" i="2" s="1"/>
  <c r="H189" i="2" l="1"/>
  <c r="I189" i="2"/>
  <c r="G189" i="2"/>
  <c r="G23" i="2" l="1"/>
  <c r="G186" i="2" l="1"/>
  <c r="G185" i="2" s="1"/>
  <c r="H139" i="2" l="1"/>
  <c r="H138" i="2" s="1"/>
  <c r="I139" i="2"/>
  <c r="I138" i="2" s="1"/>
  <c r="H142" i="2"/>
  <c r="H141" i="2" s="1"/>
  <c r="I142" i="2"/>
  <c r="I141" i="2" s="1"/>
  <c r="G142" i="2"/>
  <c r="G141" i="2" s="1"/>
  <c r="G139" i="2"/>
  <c r="G138" i="2" s="1"/>
  <c r="H63" i="2" l="1"/>
  <c r="H62" i="2" s="1"/>
  <c r="I63" i="2"/>
  <c r="I62" i="2" s="1"/>
  <c r="G63" i="2"/>
  <c r="G62" i="2" s="1"/>
  <c r="H146" i="2" l="1"/>
  <c r="H145" i="2" s="1"/>
  <c r="I146" i="2"/>
  <c r="I145" i="2" s="1"/>
  <c r="G146" i="2"/>
  <c r="G145" i="2" s="1"/>
  <c r="H129" i="2"/>
  <c r="H128" i="2" s="1"/>
  <c r="I129" i="2"/>
  <c r="I128" i="2" s="1"/>
  <c r="H132" i="2"/>
  <c r="H131" i="2" s="1"/>
  <c r="I132" i="2"/>
  <c r="I131" i="2" s="1"/>
  <c r="G129" i="2"/>
  <c r="G128" i="2" s="1"/>
  <c r="G132" i="2"/>
  <c r="G131" i="2" s="1"/>
  <c r="G33" i="2" l="1"/>
  <c r="G32" i="2" s="1"/>
  <c r="H43" i="2"/>
  <c r="H42" i="2" s="1"/>
  <c r="I43" i="2"/>
  <c r="I42" i="2" s="1"/>
  <c r="G43" i="2"/>
  <c r="G42" i="2" s="1"/>
  <c r="H149" i="2"/>
  <c r="H148" i="2" s="1"/>
  <c r="I149" i="2"/>
  <c r="I148" i="2" s="1"/>
  <c r="G149" i="2"/>
  <c r="G148" i="2" s="1"/>
  <c r="H173" i="2" l="1"/>
  <c r="I173" i="2"/>
  <c r="G173" i="2"/>
  <c r="H92" i="2"/>
  <c r="H89" i="2" s="1"/>
  <c r="H88" i="2" s="1"/>
  <c r="I92" i="2"/>
  <c r="I89" i="2" s="1"/>
  <c r="I88" i="2" s="1"/>
  <c r="H86" i="2"/>
  <c r="H85" i="2" s="1"/>
  <c r="I86" i="2"/>
  <c r="I85" i="2" s="1"/>
  <c r="H83" i="2"/>
  <c r="H82" i="2" s="1"/>
  <c r="I83" i="2"/>
  <c r="I82" i="2" s="1"/>
  <c r="H71" i="2"/>
  <c r="I71" i="2"/>
  <c r="G92" i="2"/>
  <c r="G88" i="2" s="1"/>
  <c r="G86" i="2"/>
  <c r="G85" i="2" s="1"/>
  <c r="G83" i="2"/>
  <c r="G82" i="2" s="1"/>
  <c r="G96" i="2"/>
  <c r="G95" i="2" s="1"/>
  <c r="G94" i="2" s="1"/>
  <c r="H96" i="2"/>
  <c r="H95" i="2" s="1"/>
  <c r="H94" i="2" s="1"/>
  <c r="H73" i="2" s="1"/>
  <c r="I96" i="2"/>
  <c r="I95" i="2" s="1"/>
  <c r="I94" i="2" s="1"/>
  <c r="I73" i="2" s="1"/>
  <c r="G71" i="2"/>
  <c r="H60" i="2"/>
  <c r="H59" i="2" s="1"/>
  <c r="I60" i="2"/>
  <c r="I59" i="2" s="1"/>
  <c r="G60" i="2"/>
  <c r="G59" i="2" s="1"/>
  <c r="G16" i="2"/>
  <c r="G15" i="2" s="1"/>
  <c r="G14" i="2" s="1"/>
  <c r="G13" i="2" s="1"/>
  <c r="H16" i="2"/>
  <c r="H15" i="2" s="1"/>
  <c r="H14" i="2" s="1"/>
  <c r="H13" i="2" s="1"/>
  <c r="I16" i="2"/>
  <c r="I15" i="2" s="1"/>
  <c r="I14" i="2" s="1"/>
  <c r="I13" i="2" s="1"/>
  <c r="G21" i="2"/>
  <c r="G20" i="2" s="1"/>
  <c r="H21" i="2"/>
  <c r="I21" i="2"/>
  <c r="H23" i="2"/>
  <c r="I23" i="2"/>
  <c r="G25" i="2"/>
  <c r="H25" i="2"/>
  <c r="I25" i="2"/>
  <c r="G28" i="2"/>
  <c r="G27" i="2" s="1"/>
  <c r="G19" i="2" s="1"/>
  <c r="H28" i="2"/>
  <c r="I28" i="2"/>
  <c r="G30" i="2"/>
  <c r="H30" i="2"/>
  <c r="I30" i="2"/>
  <c r="I38" i="2"/>
  <c r="I37" i="2" s="1"/>
  <c r="I36" i="2" s="1"/>
  <c r="G39" i="2"/>
  <c r="G38" i="2" s="1"/>
  <c r="G37" i="2" s="1"/>
  <c r="G36" i="2" s="1"/>
  <c r="H39" i="2"/>
  <c r="H38" i="2" s="1"/>
  <c r="H37" i="2" s="1"/>
  <c r="H36" i="2" s="1"/>
  <c r="G47" i="2"/>
  <c r="H47" i="2"/>
  <c r="I47" i="2"/>
  <c r="G49" i="2"/>
  <c r="H49" i="2"/>
  <c r="I49" i="2"/>
  <c r="G52" i="2"/>
  <c r="G51" i="2" s="1"/>
  <c r="H52" i="2"/>
  <c r="H51" i="2" s="1"/>
  <c r="H45" i="2" s="1"/>
  <c r="H41" i="2" s="1"/>
  <c r="I52" i="2"/>
  <c r="I51" i="2" s="1"/>
  <c r="I45" i="2" s="1"/>
  <c r="I41" i="2" s="1"/>
  <c r="G55" i="2"/>
  <c r="H55" i="2"/>
  <c r="I55" i="2"/>
  <c r="G57" i="2"/>
  <c r="G69" i="2"/>
  <c r="H69" i="2"/>
  <c r="I69" i="2"/>
  <c r="G76" i="2"/>
  <c r="G75" i="2" s="1"/>
  <c r="H76" i="2"/>
  <c r="H75" i="2" s="1"/>
  <c r="I76" i="2"/>
  <c r="I75" i="2" s="1"/>
  <c r="H78" i="2"/>
  <c r="I78" i="2"/>
  <c r="G79" i="2"/>
  <c r="G78" i="2" s="1"/>
  <c r="G102" i="2"/>
  <c r="G101" i="2" s="1"/>
  <c r="G100" i="2" s="1"/>
  <c r="G99" i="2" s="1"/>
  <c r="H102" i="2"/>
  <c r="H101" i="2" s="1"/>
  <c r="H100" i="2" s="1"/>
  <c r="H99" i="2" s="1"/>
  <c r="I102" i="2"/>
  <c r="I101" i="2" s="1"/>
  <c r="I100" i="2" s="1"/>
  <c r="I99" i="2" s="1"/>
  <c r="G106" i="2"/>
  <c r="G105" i="2" s="1"/>
  <c r="H106" i="2"/>
  <c r="H105" i="2" s="1"/>
  <c r="I106" i="2"/>
  <c r="I105" i="2" s="1"/>
  <c r="G110" i="2"/>
  <c r="G109" i="2" s="1"/>
  <c r="H110" i="2"/>
  <c r="H109" i="2" s="1"/>
  <c r="I110" i="2"/>
  <c r="I109" i="2" s="1"/>
  <c r="G113" i="2"/>
  <c r="G112" i="2" s="1"/>
  <c r="H113" i="2"/>
  <c r="H112" i="2" s="1"/>
  <c r="I113" i="2"/>
  <c r="I112" i="2" s="1"/>
  <c r="G116" i="2"/>
  <c r="G115" i="2" s="1"/>
  <c r="H116" i="2"/>
  <c r="H115" i="2" s="1"/>
  <c r="I116" i="2"/>
  <c r="I115" i="2" s="1"/>
  <c r="G120" i="2"/>
  <c r="H120" i="2"/>
  <c r="I120" i="2"/>
  <c r="I119" i="2" s="1"/>
  <c r="G125" i="2"/>
  <c r="G124" i="2" s="1"/>
  <c r="G123" i="2" s="1"/>
  <c r="H125" i="2"/>
  <c r="H124" i="2" s="1"/>
  <c r="H123" i="2" s="1"/>
  <c r="I125" i="2"/>
  <c r="I124" i="2" s="1"/>
  <c r="I123" i="2" s="1"/>
  <c r="G135" i="2"/>
  <c r="H135" i="2"/>
  <c r="H134" i="2" s="1"/>
  <c r="H127" i="2" s="1"/>
  <c r="I135" i="2"/>
  <c r="I134" i="2" s="1"/>
  <c r="I127" i="2" s="1"/>
  <c r="G152" i="2"/>
  <c r="G155" i="2"/>
  <c r="G154" i="2" s="1"/>
  <c r="H155" i="2"/>
  <c r="I155" i="2"/>
  <c r="I157" i="2"/>
  <c r="G158" i="2"/>
  <c r="G157" i="2" s="1"/>
  <c r="H158" i="2"/>
  <c r="H157" i="2" s="1"/>
  <c r="G161" i="2"/>
  <c r="G160" i="2" s="1"/>
  <c r="H161" i="2"/>
  <c r="H160" i="2" s="1"/>
  <c r="I161" i="2"/>
  <c r="I160" i="2" s="1"/>
  <c r="G167" i="2"/>
  <c r="G166" i="2" s="1"/>
  <c r="G165" i="2" s="1"/>
  <c r="G164" i="2" s="1"/>
  <c r="G163" i="2" s="1"/>
  <c r="H167" i="2"/>
  <c r="H166" i="2" s="1"/>
  <c r="H165" i="2" s="1"/>
  <c r="H164" i="2" s="1"/>
  <c r="H163" i="2" s="1"/>
  <c r="I167" i="2"/>
  <c r="I166" i="2" s="1"/>
  <c r="I165" i="2" s="1"/>
  <c r="I164" i="2" s="1"/>
  <c r="I163" i="2" s="1"/>
  <c r="H118" i="2" l="1"/>
  <c r="H119" i="2"/>
  <c r="G118" i="2"/>
  <c r="G119" i="2"/>
  <c r="G134" i="2"/>
  <c r="G127" i="2" s="1"/>
  <c r="H81" i="2"/>
  <c r="G68" i="2"/>
  <c r="G67" i="2" s="1"/>
  <c r="G66" i="2" s="1"/>
  <c r="G65" i="2" s="1"/>
  <c r="H68" i="2"/>
  <c r="H67" i="2" s="1"/>
  <c r="H66" i="2" s="1"/>
  <c r="H65" i="2" s="1"/>
  <c r="I68" i="2"/>
  <c r="I67" i="2" s="1"/>
  <c r="I66" i="2" s="1"/>
  <c r="I65" i="2" s="1"/>
  <c r="G81" i="2"/>
  <c r="G73" i="2" s="1"/>
  <c r="I81" i="2"/>
  <c r="H74" i="2"/>
  <c r="I27" i="2"/>
  <c r="I20" i="2"/>
  <c r="G54" i="2"/>
  <c r="G46" i="2"/>
  <c r="I108" i="2"/>
  <c r="I104" i="2" s="1"/>
  <c r="I98" i="2" s="1"/>
  <c r="I74" i="2"/>
  <c r="H27" i="2"/>
  <c r="H20" i="2"/>
  <c r="H144" i="2"/>
  <c r="H122" i="2" s="1"/>
  <c r="I144" i="2"/>
  <c r="I122" i="2" s="1"/>
  <c r="G108" i="2"/>
  <c r="G104" i="2" s="1"/>
  <c r="G98" i="2" s="1"/>
  <c r="G74" i="2"/>
  <c r="H108" i="2"/>
  <c r="H104" i="2" s="1"/>
  <c r="H98" i="2" s="1"/>
  <c r="H154" i="2"/>
  <c r="G151" i="2"/>
  <c r="G144" i="2" s="1"/>
  <c r="I154" i="2"/>
  <c r="H175" i="2"/>
  <c r="I175" i="2"/>
  <c r="I172" i="2" s="1"/>
  <c r="G122" i="2" l="1"/>
  <c r="G18" i="2"/>
  <c r="I19" i="2"/>
  <c r="I18" i="2" s="1"/>
  <c r="I12" i="2" s="1"/>
  <c r="G45" i="2"/>
  <c r="G41" i="2" s="1"/>
  <c r="H19" i="2"/>
  <c r="H18" i="2" s="1"/>
  <c r="H12" i="2" s="1"/>
  <c r="H180" i="2"/>
  <c r="I180" i="2"/>
  <c r="H177" i="2"/>
  <c r="H172" i="2" s="1"/>
  <c r="H195" i="2"/>
  <c r="H194" i="2" s="1"/>
  <c r="H193" i="2" s="1"/>
  <c r="H192" i="2" s="1"/>
  <c r="H191" i="2" s="1"/>
  <c r="I195" i="2"/>
  <c r="I194" i="2" s="1"/>
  <c r="I193" i="2" s="1"/>
  <c r="I192" i="2" s="1"/>
  <c r="I191" i="2" s="1"/>
  <c r="G12" i="2" l="1"/>
  <c r="G177" i="2"/>
  <c r="G180" i="2"/>
  <c r="H199" i="2"/>
  <c r="I199" i="2"/>
  <c r="G195" i="2"/>
  <c r="G194" i="2" s="1"/>
  <c r="G193" i="2" s="1"/>
  <c r="G192" i="2" s="1"/>
  <c r="G191" i="2" s="1"/>
  <c r="G199" i="2"/>
  <c r="G197" i="2" s="1"/>
  <c r="H179" i="2"/>
  <c r="H171" i="2" s="1"/>
  <c r="H170" i="2" s="1"/>
  <c r="I179" i="2"/>
  <c r="I205" i="2"/>
  <c r="I204" i="2" s="1"/>
  <c r="I203" i="2" s="1"/>
  <c r="I202" i="2" s="1"/>
  <c r="I201" i="2" s="1"/>
  <c r="H205" i="2"/>
  <c r="H204" i="2" s="1"/>
  <c r="H203" i="2" s="1"/>
  <c r="H202" i="2" s="1"/>
  <c r="H201" i="2" s="1"/>
  <c r="G175" i="2"/>
  <c r="I198" i="2" l="1"/>
  <c r="I197" i="2" s="1"/>
  <c r="H198" i="2"/>
  <c r="H197" i="2" s="1"/>
  <c r="I171" i="2"/>
  <c r="I170" i="2" s="1"/>
  <c r="I169" i="2" s="1"/>
  <c r="G172" i="2"/>
  <c r="H169" i="2"/>
  <c r="I11" i="2" l="1"/>
  <c r="H11" i="2"/>
  <c r="G170" i="2"/>
  <c r="G169" i="2" s="1"/>
  <c r="G11" i="2" s="1"/>
</calcChain>
</file>

<file path=xl/sharedStrings.xml><?xml version="1.0" encoding="utf-8"?>
<sst xmlns="http://schemas.openxmlformats.org/spreadsheetml/2006/main" count="238" uniqueCount="115">
  <si>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</si>
  <si>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</si>
  <si>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</si>
  <si>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</si>
  <si>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</si>
  <si>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</si>
  <si>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</si>
  <si>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</si>
  <si>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</si>
  <si>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</si>
  <si>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</si>
  <si>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</si>
  <si>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</si>
  <si>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</si>
  <si>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</si>
  <si>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</si>
  <si>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</si>
  <si>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</si>
  <si>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</si>
  <si>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</si>
  <si>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</si>
  <si>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</si>
  <si>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</si>
  <si>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</si>
  <si>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</si>
  <si>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</si>
  <si>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</si>
  <si>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</si>
  <si>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</si>
  <si>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</si>
  <si>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</si>
  <si>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</si>
  <si>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</si>
  <si>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</si>
  <si>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</si>
  <si>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</si>
  <si>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</si>
  <si>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</si>
  <si>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</si>
  <si>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</si>
  <si>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</si>
  <si>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</si>
  <si>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</si>
  <si>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</si>
  <si>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</si>
  <si>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</si>
  <si>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</si>
  <si>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</si>
  <si>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</si>
  <si>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</si>
  <si>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</si>
  <si>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</si>
  <si>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</si>
  <si>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</si>
  <si>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</si>
  <si>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</si>
  <si>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</si>
  <si>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</si>
  <si>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</si>
  <si>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</si>
  <si>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</si>
  <si>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</si>
  <si>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</si>
  <si>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</si>
  <si>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</si>
  <si>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</si>
  <si>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</si>
  <si>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</si>
  <si>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</si>
  <si>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</si>
  <si>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</si>
  <si>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</si>
  <si>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</si>
  <si>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</si>
  <si>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</si>
  <si>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</si>
  <si>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</si>
  <si>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</si>
  <si>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</si>
  <si>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</si>
  <si>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</si>
  <si>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</si>
  <si>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</si>
  <si>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</si>
  <si>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</si>
  <si>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</si>
  <si>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</si>
  <si>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</si>
  <si>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</si>
  <si>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</si>
  <si>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</si>
  <si>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</si>
  <si>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</si>
  <si>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</si>
  <si>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</si>
  <si>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</si>
  <si>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</si>
  <si>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</si>
  <si>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</si>
  <si>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</si>
  <si>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</si>
  <si>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Реализация проектов, направленных на создание комфортных условий проживания в сельской местности</t>
  </si>
  <si>
    <t>99000L5765</t>
  </si>
  <si>
    <t>Организация бесперебойной работы объектов тепло-, водоснабжения и водоотведения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</si>
  <si>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</si>
  <si>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</si>
  <si>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2023</t>
  </si>
  <si>
    <t>2024</t>
  </si>
  <si>
    <t>2025</t>
  </si>
  <si>
    <t xml:space="preserve">Муниципальная программа развития субъектов малого и среднего предпринимательства на территории Никоновского сельсовета </t>
  </si>
  <si>
    <t>Муниципальная программа "Развитие физической культуры и  спорта на территории Никоновского сельсовета</t>
  </si>
  <si>
    <t>Ведомственная структура расходов бюджета Никоновского сельсовета  Маслянинского района Новосибирской области на 2022 год и плановый период 2023-2024 годы</t>
  </si>
  <si>
    <t>ГлРсп</t>
  </si>
  <si>
    <t>Приложение № 5</t>
  </si>
  <si>
    <t xml:space="preserve">к решению 27 сессии Совета депутатов Никоновского сельсовета № 151  от 28.04.2023 года "О внесении изменений в решение 25-й сессии Совета депутатов Никоновского сельсовета от 22 декабря 2022 г. № 143 «О бюджете Никоновского сельсовета Маслянинского района Новосибирской области на 2023 год и плановый период 2024 -2025 годы"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</si>
</sst>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;[Red]\-000;&quot;&quot;"/>
    <numFmt numFmtId="165" formatCode="0000000;[Red]\-0000000;&quot;&quot;"/>
    <numFmt numFmtId="166" formatCode="00;[Red]\-00;&quot;&quot;"/>
    <numFmt numFmtId="167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0" fontId="1" fillId="2" borderId="0" xfId="1" applyFont="1" applyFill="1"/>
    <xf numFmtId="167" fontId="9" fillId="2" borderId="0" xfId="2" applyNumberFormat="1" applyFont="1" applyFill="1" applyAlignment="1" applyProtection="1">
      <alignment horizontal="center" vertical="top" wrapText="1"/>
      <protection hidden="1"/>
    </xf>
    <xf numFmtId="167" fontId="2" fillId="2" borderId="0" xfId="1" applyNumberFormat="1" applyFont="1" applyFill="1" applyAlignment="1" applyProtection="1">
      <alignment horizontal="right"/>
      <protection hidden="1"/>
    </xf>
    <xf numFmtId="167" fontId="4" fillId="2" borderId="4" xfId="1" applyNumberFormat="1" applyFont="1" applyFill="1" applyBorder="1" applyAlignment="1" applyProtection="1">
      <protection hidden="1"/>
    </xf>
    <xf numFmtId="167" fontId="3" fillId="2" borderId="4" xfId="1" applyNumberFormat="1" applyFont="1" applyFill="1" applyBorder="1" applyAlignment="1" applyProtection="1">
      <protection hidden="1"/>
    </xf>
    <xf numFmtId="167" fontId="14" fillId="2" borderId="4" xfId="1" applyNumberFormat="1" applyFont="1" applyFill="1" applyBorder="1" applyAlignment="1" applyProtection="1">
      <protection hidden="1"/>
    </xf>
    <xf numFmtId="167" fontId="3" fillId="2" borderId="2" xfId="1" applyNumberFormat="1" applyFont="1" applyFill="1" applyBorder="1" applyAlignment="1" applyProtection="1">
      <protection hidden="1"/>
    </xf>
    <xf numFmtId="167" fontId="1" fillId="2" borderId="0" xfId="1" applyNumberFormat="1" applyFill="1"/>
    <xf numFmtId="167" fontId="9" fillId="2" borderId="0" xfId="2" applyNumberFormat="1" applyFont="1" applyFill="1" applyAlignment="1" applyProtection="1">
      <alignment horizontal="center" wrapText="1"/>
      <protection hidden="1"/>
    </xf>
    <xf numFmtId="167" fontId="10" fillId="2" borderId="0" xfId="2" applyNumberFormat="1" applyFont="1" applyFill="1" applyAlignment="1" applyProtection="1">
      <alignment horizontal="right" wrapText="1"/>
      <protection hidden="1"/>
    </xf>
    <xf numFmtId="167" fontId="1" fillId="2" borderId="0" xfId="1" applyNumberFormat="1" applyFill="1" applyAlignment="1" applyProtection="1">
      <alignment horizontal="right"/>
      <protection hidden="1"/>
    </xf>
    <xf numFmtId="167" fontId="3" fillId="2" borderId="5" xfId="1" applyNumberFormat="1" applyFont="1" applyFill="1" applyBorder="1" applyAlignment="1" applyProtection="1">
      <protection hidden="1"/>
    </xf>
    <xf numFmtId="167" fontId="3" fillId="2" borderId="11" xfId="1" applyNumberFormat="1" applyFont="1" applyFill="1" applyBorder="1" applyAlignment="1" applyProtection="1">
      <protection hidden="1"/>
    </xf>
    <xf numFmtId="167" fontId="3" fillId="2" borderId="1" xfId="1" applyNumberFormat="1" applyFont="1" applyFill="1" applyBorder="1" applyAlignment="1" applyProtection="1">
      <protection hidden="1"/>
    </xf>
    <xf numFmtId="49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4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6" fillId="2" borderId="1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wrapText="1"/>
      <protection hidden="1"/>
    </xf>
    <xf numFmtId="164" fontId="4" fillId="2" borderId="14" xfId="1" applyNumberFormat="1" applyFont="1" applyFill="1" applyBorder="1" applyAlignment="1" applyProtection="1">
      <alignment wrapText="1"/>
      <protection hidden="1"/>
    </xf>
    <xf numFmtId="164" fontId="3" fillId="2" borderId="14" xfId="1" applyNumberFormat="1" applyFont="1" applyFill="1" applyBorder="1" applyAlignment="1" applyProtection="1">
      <alignment wrapText="1"/>
      <protection hidden="1"/>
    </xf>
    <xf numFmtId="164" fontId="14" fillId="2" borderId="14" xfId="1" applyNumberFormat="1" applyFont="1" applyFill="1" applyBorder="1" applyAlignment="1" applyProtection="1">
      <alignment wrapText="1"/>
      <protection hidden="1"/>
    </xf>
    <xf numFmtId="164" fontId="3" fillId="2" borderId="14" xfId="1" applyNumberFormat="1" applyFont="1" applyFill="1" applyBorder="1" applyAlignment="1" applyProtection="1">
      <alignment vertical="top" wrapText="1"/>
      <protection hidden="1"/>
    </xf>
    <xf numFmtId="164" fontId="3" fillId="2" borderId="15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9"/>
  <sheetViews>
    <sheetView showGridLines="0" tabSelected="1" view="pageBreakPreview" zoomScale="60" zoomScaleNormal="100" workbookViewId="0">
      <selection activeCell="P6" sqref="P6"/>
    </sheetView>
  </sheetViews>
  <sheetFormatPr defaultColWidth="9.140625" defaultRowHeight="12.75" x14ac:dyDescent="0.2"/>
  <cols>
    <col min="1" max="1" width="42" style="6" customWidth="1"/>
    <col min="2" max="2" width="6.42578125" style="6" customWidth="1"/>
    <col min="3" max="4" width="5.7109375" style="6" customWidth="1"/>
    <col min="5" max="5" width="11" style="6" customWidth="1"/>
    <col min="6" max="6" width="5.140625" style="6" customWidth="1"/>
    <col min="7" max="9" width="13.85546875" style="38" customWidth="1"/>
    <col min="10" max="231" width="9.140625" style="6" customWidth="1"/>
    <col min="232" max="16384" width="9.140625" style="6"/>
  </cols>
  <sheetData>
    <row r="1" spans="1:15" s="7" customFormat="1" ht="15.75" x14ac:dyDescent="0.25">
      <c r="G1" s="57" t="s">
        <v>113</v>
      </c>
      <c r="H1" s="57"/>
      <c r="I1" s="57"/>
    </row>
    <row r="2" spans="1:15" s="9" customFormat="1" ht="15" customHeight="1" x14ac:dyDescent="0.25">
      <c r="A2" s="62" t="s">
        <v>114</v>
      </c>
      <c r="B2" s="62"/>
      <c r="C2" s="62"/>
      <c r="D2" s="62"/>
      <c r="E2" s="62"/>
      <c r="F2" s="62"/>
      <c r="G2" s="62"/>
      <c r="H2" s="62"/>
      <c r="I2" s="62"/>
      <c r="J2" s="8"/>
      <c r="K2" s="8"/>
      <c r="L2" s="8"/>
      <c r="M2" s="8"/>
      <c r="N2" s="8"/>
      <c r="O2" s="8"/>
    </row>
    <row r="3" spans="1:15" s="9" customFormat="1" ht="15" x14ac:dyDescent="0.25">
      <c r="A3" s="62"/>
      <c r="B3" s="62"/>
      <c r="C3" s="62"/>
      <c r="D3" s="62"/>
      <c r="E3" s="62"/>
      <c r="F3" s="62"/>
      <c r="G3" s="62"/>
      <c r="H3" s="62"/>
      <c r="I3" s="62"/>
      <c r="J3" s="8"/>
      <c r="K3" s="8"/>
      <c r="L3" s="8"/>
      <c r="M3" s="8"/>
      <c r="N3" s="8"/>
      <c r="O3" s="8"/>
    </row>
    <row r="4" spans="1:15" s="9" customFormat="1" ht="15" x14ac:dyDescent="0.25">
      <c r="A4" s="62"/>
      <c r="B4" s="62"/>
      <c r="C4" s="62"/>
      <c r="D4" s="62"/>
      <c r="E4" s="62"/>
      <c r="F4" s="62"/>
      <c r="G4" s="62"/>
      <c r="H4" s="62"/>
      <c r="I4" s="62"/>
      <c r="J4" s="8"/>
      <c r="K4" s="8"/>
      <c r="L4" s="8"/>
      <c r="M4" s="8"/>
      <c r="N4" s="8"/>
      <c r="O4" s="8"/>
    </row>
    <row r="5" spans="1:15" s="7" customFormat="1" ht="43.5" customHeight="1" x14ac:dyDescent="0.25">
      <c r="A5" s="62"/>
      <c r="B5" s="62"/>
      <c r="C5" s="62"/>
      <c r="D5" s="62"/>
      <c r="E5" s="62"/>
      <c r="F5" s="62"/>
      <c r="G5" s="62"/>
      <c r="H5" s="62"/>
      <c r="I5" s="62"/>
    </row>
    <row r="6" spans="1:15" s="7" customFormat="1" ht="63.75" customHeight="1" x14ac:dyDescent="0.25">
      <c r="A6" s="60" t="s">
        <v>111</v>
      </c>
      <c r="B6" s="60"/>
      <c r="C6" s="61"/>
      <c r="D6" s="61"/>
      <c r="E6" s="61"/>
      <c r="F6" s="61"/>
      <c r="G6" s="61"/>
      <c r="H6" s="61"/>
      <c r="I6" s="61"/>
    </row>
    <row r="7" spans="1:15" s="7" customFormat="1" ht="15" x14ac:dyDescent="0.25">
      <c r="A7" s="14"/>
      <c r="B7" s="49"/>
      <c r="C7" s="14"/>
      <c r="D7" s="14"/>
      <c r="E7" s="14"/>
      <c r="F7" s="14"/>
      <c r="G7" s="32"/>
      <c r="H7" s="39"/>
      <c r="I7" s="40"/>
    </row>
    <row r="8" spans="1:15" ht="10.5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15"/>
    </row>
    <row r="9" spans="1:15" ht="13.5" thickBot="1" x14ac:dyDescent="0.25">
      <c r="A9" s="16"/>
      <c r="B9" s="16"/>
      <c r="C9" s="16"/>
      <c r="D9" s="16"/>
      <c r="E9" s="16"/>
      <c r="F9" s="16"/>
      <c r="G9" s="33"/>
      <c r="H9" s="33"/>
      <c r="I9" s="41" t="s">
        <v>67</v>
      </c>
      <c r="J9" s="17"/>
    </row>
    <row r="10" spans="1:15" ht="13.5" customHeight="1" thickBot="1" x14ac:dyDescent="0.25">
      <c r="A10" s="18" t="s">
        <v>66</v>
      </c>
      <c r="B10" s="50" t="s">
        <v>112</v>
      </c>
      <c r="C10" s="19" t="s">
        <v>65</v>
      </c>
      <c r="D10" s="19" t="s">
        <v>64</v>
      </c>
      <c r="E10" s="19" t="s">
        <v>63</v>
      </c>
      <c r="F10" s="19" t="s">
        <v>62</v>
      </c>
      <c r="G10" s="45" t="s">
        <v>106</v>
      </c>
      <c r="H10" s="45" t="s">
        <v>107</v>
      </c>
      <c r="I10" s="45" t="s">
        <v>108</v>
      </c>
      <c r="J10" s="17"/>
    </row>
    <row r="11" spans="1:15" ht="49.5" customHeight="1" x14ac:dyDescent="0.25">
      <c r="A11" s="1" t="s">
        <v>61</v>
      </c>
      <c r="B11" s="51"/>
      <c r="C11" s="2">
        <v>0</v>
      </c>
      <c r="D11" s="2">
        <v>0</v>
      </c>
      <c r="E11" s="3">
        <v>0</v>
      </c>
      <c r="F11" s="4">
        <v>0</v>
      </c>
      <c r="G11" s="12">
        <f>G12+G65+G73+G98+G122+G163+G169+G191+G197</f>
        <v>10765.369999999999</v>
      </c>
      <c r="H11" s="12">
        <f>H12+H65+H73+H98+H122+H163+H169+H191+H197+H201</f>
        <v>3660.9000000000005</v>
      </c>
      <c r="I11" s="12">
        <f>I12+I65+I73+I98+I122+I163+I169+I191+I197+I201</f>
        <v>4049.3</v>
      </c>
      <c r="J11" s="5"/>
    </row>
    <row r="12" spans="1:15" ht="14.25" customHeight="1" x14ac:dyDescent="0.2">
      <c r="A12" s="20" t="s">
        <v>60</v>
      </c>
      <c r="B12" s="52"/>
      <c r="C12" s="21">
        <v>1</v>
      </c>
      <c r="D12" s="21">
        <v>0</v>
      </c>
      <c r="E12" s="22">
        <v>0</v>
      </c>
      <c r="F12" s="23">
        <v>0</v>
      </c>
      <c r="G12" s="34">
        <f>G13+G18+G36+G41</f>
        <v>4207.0999999999995</v>
      </c>
      <c r="H12" s="34">
        <f>H13+H18+H36+H41</f>
        <v>1929.3600000000001</v>
      </c>
      <c r="I12" s="34">
        <f>I13+I18+I36+I41</f>
        <v>1975.38</v>
      </c>
      <c r="J12" s="5"/>
    </row>
    <row r="13" spans="1:15" ht="34.5" customHeight="1" x14ac:dyDescent="0.2">
      <c r="A13" s="24" t="s">
        <v>59</v>
      </c>
      <c r="B13" s="53"/>
      <c r="C13" s="25">
        <v>1</v>
      </c>
      <c r="D13" s="25">
        <v>2</v>
      </c>
      <c r="E13" s="10">
        <v>0</v>
      </c>
      <c r="F13" s="11">
        <v>0</v>
      </c>
      <c r="G13" s="35">
        <f>G14</f>
        <v>922.5</v>
      </c>
      <c r="H13" s="35">
        <f t="shared" ref="H13:I13" si="0">H14</f>
        <v>920</v>
      </c>
      <c r="I13" s="35">
        <f t="shared" si="0"/>
        <v>1040</v>
      </c>
      <c r="J13" s="5"/>
    </row>
    <row r="14" spans="1:15" ht="23.25" customHeight="1" x14ac:dyDescent="0.2">
      <c r="A14" s="24" t="s">
        <v>4</v>
      </c>
      <c r="B14" s="53"/>
      <c r="C14" s="25">
        <v>1</v>
      </c>
      <c r="D14" s="25">
        <v>2</v>
      </c>
      <c r="E14" s="10">
        <v>9900000000</v>
      </c>
      <c r="F14" s="11">
        <v>0</v>
      </c>
      <c r="G14" s="35">
        <f>G15</f>
        <v>922.5</v>
      </c>
      <c r="H14" s="35">
        <f t="shared" ref="H14:I14" si="1">H15</f>
        <v>920</v>
      </c>
      <c r="I14" s="35">
        <f t="shared" si="1"/>
        <v>1040</v>
      </c>
      <c r="J14" s="5"/>
    </row>
    <row r="15" spans="1:15" ht="14.25" customHeight="1" x14ac:dyDescent="0.2">
      <c r="A15" s="24" t="s">
        <v>58</v>
      </c>
      <c r="B15" s="53"/>
      <c r="C15" s="25">
        <v>1</v>
      </c>
      <c r="D15" s="25">
        <v>2</v>
      </c>
      <c r="E15" s="10">
        <v>9900003110</v>
      </c>
      <c r="F15" s="11">
        <v>0</v>
      </c>
      <c r="G15" s="35">
        <f>G16</f>
        <v>922.5</v>
      </c>
      <c r="H15" s="35">
        <f t="shared" ref="H15:I15" si="2">H16</f>
        <v>920</v>
      </c>
      <c r="I15" s="35">
        <f t="shared" si="2"/>
        <v>1040</v>
      </c>
      <c r="J15" s="5"/>
    </row>
    <row r="16" spans="1:15" ht="72.75" customHeight="1" x14ac:dyDescent="0.2">
      <c r="A16" s="24" t="s">
        <v>13</v>
      </c>
      <c r="B16" s="53"/>
      <c r="C16" s="25">
        <v>1</v>
      </c>
      <c r="D16" s="25">
        <v>2</v>
      </c>
      <c r="E16" s="10">
        <v>9900003110</v>
      </c>
      <c r="F16" s="11">
        <v>100</v>
      </c>
      <c r="G16" s="35">
        <f>G17</f>
        <v>922.5</v>
      </c>
      <c r="H16" s="35">
        <f t="shared" ref="H16:I16" si="3">H17</f>
        <v>920</v>
      </c>
      <c r="I16" s="35">
        <f t="shared" si="3"/>
        <v>1040</v>
      </c>
      <c r="J16" s="5"/>
    </row>
    <row r="17" spans="1:10" ht="23.25" customHeight="1" x14ac:dyDescent="0.2">
      <c r="A17" s="24" t="s">
        <v>42</v>
      </c>
      <c r="B17" s="53"/>
      <c r="C17" s="25">
        <v>1</v>
      </c>
      <c r="D17" s="25">
        <v>2</v>
      </c>
      <c r="E17" s="10">
        <v>9900003110</v>
      </c>
      <c r="F17" s="11">
        <v>120</v>
      </c>
      <c r="G17" s="35">
        <v>922.5</v>
      </c>
      <c r="H17" s="35">
        <v>920</v>
      </c>
      <c r="I17" s="35">
        <v>1040</v>
      </c>
      <c r="J17" s="5"/>
    </row>
    <row r="18" spans="1:10" ht="45.75" customHeight="1" x14ac:dyDescent="0.2">
      <c r="A18" s="24" t="s">
        <v>57</v>
      </c>
      <c r="B18" s="53"/>
      <c r="C18" s="25">
        <v>1</v>
      </c>
      <c r="D18" s="25">
        <v>4</v>
      </c>
      <c r="E18" s="10">
        <v>0</v>
      </c>
      <c r="F18" s="11">
        <v>0</v>
      </c>
      <c r="G18" s="13">
        <f>G19</f>
        <v>3195.5</v>
      </c>
      <c r="H18" s="35">
        <f>H19</f>
        <v>1009.36</v>
      </c>
      <c r="I18" s="13">
        <f>I19</f>
        <v>935.38</v>
      </c>
      <c r="J18" s="5"/>
    </row>
    <row r="19" spans="1:10" ht="23.25" customHeight="1" x14ac:dyDescent="0.2">
      <c r="A19" s="24" t="s">
        <v>4</v>
      </c>
      <c r="B19" s="53"/>
      <c r="C19" s="25">
        <v>1</v>
      </c>
      <c r="D19" s="25">
        <v>4</v>
      </c>
      <c r="E19" s="10">
        <v>9900000000</v>
      </c>
      <c r="F19" s="11">
        <v>0</v>
      </c>
      <c r="G19" s="35">
        <f>G20+G23+G25+G27</f>
        <v>3195.5</v>
      </c>
      <c r="H19" s="35">
        <f>H27+H20</f>
        <v>1009.36</v>
      </c>
      <c r="I19" s="13">
        <f>I27+I20</f>
        <v>935.38</v>
      </c>
      <c r="J19" s="5"/>
    </row>
    <row r="20" spans="1:10" ht="23.25" customHeight="1" x14ac:dyDescent="0.2">
      <c r="A20" s="24" t="s">
        <v>56</v>
      </c>
      <c r="B20" s="53"/>
      <c r="C20" s="25">
        <v>1</v>
      </c>
      <c r="D20" s="25">
        <v>4</v>
      </c>
      <c r="E20" s="10">
        <v>9900000110</v>
      </c>
      <c r="F20" s="11">
        <v>0</v>
      </c>
      <c r="G20" s="35">
        <f>G21</f>
        <v>1137.0999999999999</v>
      </c>
      <c r="H20" s="35">
        <f>H21+H23+H25</f>
        <v>1009.36</v>
      </c>
      <c r="I20" s="13">
        <f>I21+I23+I25</f>
        <v>935.38</v>
      </c>
      <c r="J20" s="5"/>
    </row>
    <row r="21" spans="1:10" ht="23.25" customHeight="1" x14ac:dyDescent="0.2">
      <c r="A21" s="24" t="s">
        <v>56</v>
      </c>
      <c r="B21" s="53"/>
      <c r="C21" s="25">
        <v>1</v>
      </c>
      <c r="D21" s="25">
        <v>4</v>
      </c>
      <c r="E21" s="10">
        <v>9900000110</v>
      </c>
      <c r="F21" s="11">
        <v>100</v>
      </c>
      <c r="G21" s="35">
        <f>G22</f>
        <v>1137.0999999999999</v>
      </c>
      <c r="H21" s="35">
        <f t="shared" ref="H21:I21" si="4">H22</f>
        <v>1009.36</v>
      </c>
      <c r="I21" s="13">
        <f t="shared" si="4"/>
        <v>935.38</v>
      </c>
      <c r="J21" s="5"/>
    </row>
    <row r="22" spans="1:10" ht="23.25" customHeight="1" x14ac:dyDescent="0.2">
      <c r="A22" s="24" t="s">
        <v>13</v>
      </c>
      <c r="B22" s="53"/>
      <c r="C22" s="25">
        <v>1</v>
      </c>
      <c r="D22" s="25">
        <v>4</v>
      </c>
      <c r="E22" s="10">
        <v>9900000110</v>
      </c>
      <c r="F22" s="11">
        <v>120</v>
      </c>
      <c r="G22" s="35">
        <v>1137.0999999999999</v>
      </c>
      <c r="H22" s="35">
        <v>1009.36</v>
      </c>
      <c r="I22" s="13">
        <v>935.38</v>
      </c>
      <c r="J22" s="5"/>
    </row>
    <row r="23" spans="1:10" ht="23.25" customHeight="1" x14ac:dyDescent="0.2">
      <c r="A23" s="24" t="s">
        <v>6</v>
      </c>
      <c r="B23" s="53"/>
      <c r="C23" s="25">
        <v>1</v>
      </c>
      <c r="D23" s="25">
        <v>4</v>
      </c>
      <c r="E23" s="10">
        <v>9900000190</v>
      </c>
      <c r="F23" s="11">
        <v>200</v>
      </c>
      <c r="G23" s="35">
        <f>G24</f>
        <v>779.2</v>
      </c>
      <c r="H23" s="35">
        <f t="shared" ref="H23:I23" si="5">H24</f>
        <v>0</v>
      </c>
      <c r="I23" s="35">
        <f t="shared" si="5"/>
        <v>0</v>
      </c>
      <c r="J23" s="5"/>
    </row>
    <row r="24" spans="1:10" ht="34.5" customHeight="1" x14ac:dyDescent="0.2">
      <c r="A24" s="24" t="s">
        <v>5</v>
      </c>
      <c r="B24" s="53"/>
      <c r="C24" s="25">
        <v>1</v>
      </c>
      <c r="D24" s="25">
        <v>4</v>
      </c>
      <c r="E24" s="10">
        <v>9900000190</v>
      </c>
      <c r="F24" s="11">
        <v>240</v>
      </c>
      <c r="G24" s="35">
        <v>779.2</v>
      </c>
      <c r="H24" s="35">
        <v>0</v>
      </c>
      <c r="I24" s="35">
        <v>0</v>
      </c>
      <c r="J24" s="5"/>
    </row>
    <row r="25" spans="1:10" ht="14.25" customHeight="1" x14ac:dyDescent="0.2">
      <c r="A25" s="24" t="s">
        <v>1</v>
      </c>
      <c r="B25" s="53"/>
      <c r="C25" s="25">
        <v>1</v>
      </c>
      <c r="D25" s="25">
        <v>4</v>
      </c>
      <c r="E25" s="10">
        <v>9900000190</v>
      </c>
      <c r="F25" s="11">
        <v>800</v>
      </c>
      <c r="G25" s="35">
        <f>G26</f>
        <v>16.600000000000001</v>
      </c>
      <c r="H25" s="35">
        <f t="shared" ref="H25:I25" si="6">H26</f>
        <v>0</v>
      </c>
      <c r="I25" s="35">
        <f t="shared" si="6"/>
        <v>0</v>
      </c>
      <c r="J25" s="5"/>
    </row>
    <row r="26" spans="1:10" ht="14.25" customHeight="1" x14ac:dyDescent="0.2">
      <c r="A26" s="24" t="s">
        <v>55</v>
      </c>
      <c r="B26" s="53"/>
      <c r="C26" s="25">
        <v>1</v>
      </c>
      <c r="D26" s="25">
        <v>4</v>
      </c>
      <c r="E26" s="10">
        <v>9900000190</v>
      </c>
      <c r="F26" s="11">
        <v>850</v>
      </c>
      <c r="G26" s="35">
        <v>16.600000000000001</v>
      </c>
      <c r="H26" s="35">
        <v>0</v>
      </c>
      <c r="I26" s="42">
        <v>0</v>
      </c>
      <c r="J26" s="5"/>
    </row>
    <row r="27" spans="1:10" ht="23.25" customHeight="1" x14ac:dyDescent="0.2">
      <c r="A27" s="24" t="s">
        <v>56</v>
      </c>
      <c r="B27" s="53"/>
      <c r="C27" s="25">
        <v>1</v>
      </c>
      <c r="D27" s="25">
        <v>4</v>
      </c>
      <c r="E27" s="10">
        <v>9900070510</v>
      </c>
      <c r="F27" s="11"/>
      <c r="G27" s="35">
        <f>G28+G35</f>
        <v>1262.5999999999999</v>
      </c>
      <c r="H27" s="35">
        <f t="shared" ref="H27:I27" si="7">H28+H30</f>
        <v>0</v>
      </c>
      <c r="I27" s="35">
        <f t="shared" si="7"/>
        <v>0</v>
      </c>
      <c r="J27" s="5"/>
    </row>
    <row r="28" spans="1:10" ht="23.25" customHeight="1" x14ac:dyDescent="0.2">
      <c r="A28" s="24" t="s">
        <v>13</v>
      </c>
      <c r="B28" s="53"/>
      <c r="C28" s="25">
        <v>1</v>
      </c>
      <c r="D28" s="25">
        <v>4</v>
      </c>
      <c r="E28" s="10">
        <v>9900070510</v>
      </c>
      <c r="F28" s="11">
        <v>100</v>
      </c>
      <c r="G28" s="35">
        <f>G29</f>
        <v>1044.5</v>
      </c>
      <c r="H28" s="35">
        <f t="shared" ref="H28:I28" si="8">H29</f>
        <v>0</v>
      </c>
      <c r="I28" s="35">
        <f t="shared" si="8"/>
        <v>0</v>
      </c>
      <c r="J28" s="5"/>
    </row>
    <row r="29" spans="1:10" ht="23.25" customHeight="1" x14ac:dyDescent="0.2">
      <c r="A29" s="24" t="s">
        <v>42</v>
      </c>
      <c r="B29" s="53"/>
      <c r="C29" s="25">
        <v>1</v>
      </c>
      <c r="D29" s="25">
        <v>4</v>
      </c>
      <c r="E29" s="10">
        <v>9900070510</v>
      </c>
      <c r="F29" s="11">
        <v>120</v>
      </c>
      <c r="G29" s="35">
        <v>1044.5</v>
      </c>
      <c r="H29" s="35">
        <v>0</v>
      </c>
      <c r="I29" s="35">
        <v>0</v>
      </c>
      <c r="J29" s="5"/>
    </row>
    <row r="30" spans="1:10" ht="23.25" hidden="1" customHeight="1" x14ac:dyDescent="0.2">
      <c r="A30" s="24" t="s">
        <v>6</v>
      </c>
      <c r="B30" s="53"/>
      <c r="C30" s="25">
        <v>1</v>
      </c>
      <c r="D30" s="25">
        <v>4</v>
      </c>
      <c r="E30" s="10">
        <v>9900070510</v>
      </c>
      <c r="F30" s="11">
        <v>200</v>
      </c>
      <c r="G30" s="35">
        <f>G31</f>
        <v>0</v>
      </c>
      <c r="H30" s="35">
        <f t="shared" ref="H30:I30" si="9">H31</f>
        <v>0</v>
      </c>
      <c r="I30" s="35">
        <f t="shared" si="9"/>
        <v>0</v>
      </c>
      <c r="J30" s="5"/>
    </row>
    <row r="31" spans="1:10" ht="23.25" hidden="1" customHeight="1" x14ac:dyDescent="0.2">
      <c r="A31" s="24" t="s">
        <v>5</v>
      </c>
      <c r="B31" s="53"/>
      <c r="C31" s="25">
        <v>1</v>
      </c>
      <c r="D31" s="25">
        <v>4</v>
      </c>
      <c r="E31" s="10">
        <v>9900070510</v>
      </c>
      <c r="F31" s="11">
        <v>240</v>
      </c>
      <c r="G31" s="35">
        <v>0</v>
      </c>
      <c r="H31" s="35">
        <v>0</v>
      </c>
      <c r="I31" s="35">
        <v>0</v>
      </c>
      <c r="J31" s="5"/>
    </row>
    <row r="32" spans="1:10" ht="84" hidden="1" customHeight="1" x14ac:dyDescent="0.2">
      <c r="A32" s="24" t="s">
        <v>92</v>
      </c>
      <c r="B32" s="53"/>
      <c r="C32" s="25">
        <v>1</v>
      </c>
      <c r="D32" s="25">
        <v>4</v>
      </c>
      <c r="E32" s="10">
        <v>9900070510</v>
      </c>
      <c r="F32" s="11"/>
      <c r="G32" s="35">
        <f>G33</f>
        <v>0</v>
      </c>
      <c r="H32" s="35">
        <v>0</v>
      </c>
      <c r="I32" s="35">
        <v>0</v>
      </c>
      <c r="J32" s="5"/>
    </row>
    <row r="33" spans="1:10" ht="23.25" hidden="1" customHeight="1" x14ac:dyDescent="0.2">
      <c r="A33" s="24" t="s">
        <v>6</v>
      </c>
      <c r="B33" s="53"/>
      <c r="C33" s="25">
        <v>1</v>
      </c>
      <c r="D33" s="25">
        <v>4</v>
      </c>
      <c r="E33" s="10">
        <v>9900070510</v>
      </c>
      <c r="F33" s="11">
        <v>200</v>
      </c>
      <c r="G33" s="35">
        <f>G34</f>
        <v>0</v>
      </c>
      <c r="H33" s="35">
        <v>0</v>
      </c>
      <c r="I33" s="35">
        <v>0</v>
      </c>
      <c r="J33" s="5"/>
    </row>
    <row r="34" spans="1:10" ht="23.25" hidden="1" customHeight="1" x14ac:dyDescent="0.2">
      <c r="A34" s="24" t="s">
        <v>5</v>
      </c>
      <c r="B34" s="53"/>
      <c r="C34" s="25">
        <v>1</v>
      </c>
      <c r="D34" s="25">
        <v>4</v>
      </c>
      <c r="E34" s="10">
        <v>9900070510</v>
      </c>
      <c r="F34" s="11">
        <v>240</v>
      </c>
      <c r="G34" s="35">
        <v>0</v>
      </c>
      <c r="H34" s="35">
        <v>0</v>
      </c>
      <c r="I34" s="35">
        <v>0</v>
      </c>
      <c r="J34" s="5"/>
    </row>
    <row r="35" spans="1:10" ht="23.25" customHeight="1" x14ac:dyDescent="0.2">
      <c r="A35" s="24" t="s">
        <v>5</v>
      </c>
      <c r="B35" s="53"/>
      <c r="C35" s="25">
        <v>1</v>
      </c>
      <c r="D35" s="25">
        <v>4</v>
      </c>
      <c r="E35" s="10">
        <v>9900070510</v>
      </c>
      <c r="F35" s="11">
        <v>240</v>
      </c>
      <c r="G35" s="35">
        <v>218.1</v>
      </c>
      <c r="H35" s="35">
        <v>0</v>
      </c>
      <c r="I35" s="35">
        <v>0</v>
      </c>
      <c r="J35" s="5"/>
    </row>
    <row r="36" spans="1:10" ht="34.5" customHeight="1" x14ac:dyDescent="0.2">
      <c r="A36" s="24" t="s">
        <v>54</v>
      </c>
      <c r="B36" s="53"/>
      <c r="C36" s="25">
        <v>1</v>
      </c>
      <c r="D36" s="25">
        <v>6</v>
      </c>
      <c r="E36" s="10">
        <v>0</v>
      </c>
      <c r="F36" s="11">
        <v>0</v>
      </c>
      <c r="G36" s="35">
        <f>G37</f>
        <v>9.4</v>
      </c>
      <c r="H36" s="35">
        <f t="shared" ref="H36:I36" si="10">H37</f>
        <v>0</v>
      </c>
      <c r="I36" s="35">
        <f t="shared" si="10"/>
        <v>0</v>
      </c>
      <c r="J36" s="5"/>
    </row>
    <row r="37" spans="1:10" ht="23.25" customHeight="1" x14ac:dyDescent="0.2">
      <c r="A37" s="24" t="s">
        <v>4</v>
      </c>
      <c r="B37" s="53"/>
      <c r="C37" s="25">
        <v>1</v>
      </c>
      <c r="D37" s="25">
        <v>6</v>
      </c>
      <c r="E37" s="10">
        <v>9900000000</v>
      </c>
      <c r="F37" s="11">
        <v>0</v>
      </c>
      <c r="G37" s="35">
        <f>G38</f>
        <v>9.4</v>
      </c>
      <c r="H37" s="35">
        <f t="shared" ref="H37:I37" si="11">H38</f>
        <v>0</v>
      </c>
      <c r="I37" s="35">
        <f t="shared" si="11"/>
        <v>0</v>
      </c>
      <c r="J37" s="5"/>
    </row>
    <row r="38" spans="1:10" ht="23.25" customHeight="1" x14ac:dyDescent="0.2">
      <c r="A38" s="24" t="s">
        <v>53</v>
      </c>
      <c r="B38" s="53"/>
      <c r="C38" s="25">
        <v>1</v>
      </c>
      <c r="D38" s="25">
        <v>6</v>
      </c>
      <c r="E38" s="10">
        <v>9900000080</v>
      </c>
      <c r="F38" s="11">
        <v>0</v>
      </c>
      <c r="G38" s="35">
        <f>G39</f>
        <v>9.4</v>
      </c>
      <c r="H38" s="35">
        <f t="shared" ref="H38:I38" si="12">H39</f>
        <v>0</v>
      </c>
      <c r="I38" s="35">
        <f t="shared" si="12"/>
        <v>0</v>
      </c>
      <c r="J38" s="5"/>
    </row>
    <row r="39" spans="1:10" ht="14.25" customHeight="1" x14ac:dyDescent="0.2">
      <c r="A39" s="24" t="s">
        <v>50</v>
      </c>
      <c r="B39" s="53"/>
      <c r="C39" s="25">
        <v>1</v>
      </c>
      <c r="D39" s="25">
        <v>6</v>
      </c>
      <c r="E39" s="10">
        <v>9900000080</v>
      </c>
      <c r="F39" s="11">
        <v>500</v>
      </c>
      <c r="G39" s="35">
        <f>G40</f>
        <v>9.4</v>
      </c>
      <c r="H39" s="35">
        <f t="shared" ref="H39" si="13">H40</f>
        <v>0</v>
      </c>
      <c r="I39" s="35">
        <v>0</v>
      </c>
      <c r="J39" s="5"/>
    </row>
    <row r="40" spans="1:10" ht="14.25" customHeight="1" x14ac:dyDescent="0.2">
      <c r="A40" s="24" t="s">
        <v>49</v>
      </c>
      <c r="B40" s="53"/>
      <c r="C40" s="25">
        <v>1</v>
      </c>
      <c r="D40" s="25">
        <v>6</v>
      </c>
      <c r="E40" s="10">
        <v>9900000080</v>
      </c>
      <c r="F40" s="11">
        <v>540</v>
      </c>
      <c r="G40" s="35">
        <v>9.4</v>
      </c>
      <c r="H40" s="35">
        <v>0</v>
      </c>
      <c r="I40" s="35">
        <v>0</v>
      </c>
      <c r="J40" s="5"/>
    </row>
    <row r="41" spans="1:10" ht="14.25" customHeight="1" x14ac:dyDescent="0.2">
      <c r="A41" s="24" t="s">
        <v>52</v>
      </c>
      <c r="B41" s="53"/>
      <c r="C41" s="25">
        <v>1</v>
      </c>
      <c r="D41" s="25">
        <v>13</v>
      </c>
      <c r="E41" s="10">
        <v>0</v>
      </c>
      <c r="F41" s="11">
        <v>0</v>
      </c>
      <c r="G41" s="35">
        <f>G42+G45+G62</f>
        <v>79.7</v>
      </c>
      <c r="H41" s="35">
        <f t="shared" ref="H41:I41" si="14">H45</f>
        <v>0</v>
      </c>
      <c r="I41" s="35">
        <f t="shared" si="14"/>
        <v>0</v>
      </c>
      <c r="J41" s="5"/>
    </row>
    <row r="42" spans="1:10" ht="50.25" hidden="1" customHeight="1" x14ac:dyDescent="0.2">
      <c r="A42" s="24" t="s">
        <v>91</v>
      </c>
      <c r="B42" s="53"/>
      <c r="C42" s="25">
        <v>1</v>
      </c>
      <c r="D42" s="25">
        <v>13</v>
      </c>
      <c r="E42" s="10">
        <v>100000010</v>
      </c>
      <c r="F42" s="11"/>
      <c r="G42" s="35">
        <f>G43</f>
        <v>0</v>
      </c>
      <c r="H42" s="35">
        <f t="shared" ref="H42:I42" si="15">H43</f>
        <v>0</v>
      </c>
      <c r="I42" s="35">
        <f t="shared" si="15"/>
        <v>0</v>
      </c>
      <c r="J42" s="5"/>
    </row>
    <row r="43" spans="1:10" ht="38.25" hidden="1" customHeight="1" x14ac:dyDescent="0.2">
      <c r="A43" s="24" t="s">
        <v>6</v>
      </c>
      <c r="B43" s="53"/>
      <c r="C43" s="25">
        <v>1</v>
      </c>
      <c r="D43" s="25">
        <v>13</v>
      </c>
      <c r="E43" s="10">
        <v>100000010</v>
      </c>
      <c r="F43" s="11">
        <v>200</v>
      </c>
      <c r="G43" s="35">
        <f>G44</f>
        <v>0</v>
      </c>
      <c r="H43" s="35">
        <f t="shared" ref="H43:I43" si="16">H44</f>
        <v>0</v>
      </c>
      <c r="I43" s="35">
        <f t="shared" si="16"/>
        <v>0</v>
      </c>
      <c r="J43" s="5"/>
    </row>
    <row r="44" spans="1:10" ht="38.25" hidden="1" customHeight="1" x14ac:dyDescent="0.2">
      <c r="A44" s="24" t="s">
        <v>5</v>
      </c>
      <c r="B44" s="53"/>
      <c r="C44" s="25">
        <v>1</v>
      </c>
      <c r="D44" s="25">
        <v>13</v>
      </c>
      <c r="E44" s="10">
        <v>100000010</v>
      </c>
      <c r="F44" s="11">
        <v>240</v>
      </c>
      <c r="G44" s="35">
        <v>0</v>
      </c>
      <c r="H44" s="35">
        <v>0</v>
      </c>
      <c r="I44" s="35">
        <v>0</v>
      </c>
      <c r="J44" s="5"/>
    </row>
    <row r="45" spans="1:10" ht="23.25" customHeight="1" x14ac:dyDescent="0.2">
      <c r="A45" s="24" t="s">
        <v>4</v>
      </c>
      <c r="B45" s="53"/>
      <c r="C45" s="25">
        <v>1</v>
      </c>
      <c r="D45" s="25">
        <v>13</v>
      </c>
      <c r="E45" s="10">
        <v>9900000000</v>
      </c>
      <c r="F45" s="11">
        <v>0</v>
      </c>
      <c r="G45" s="35">
        <f>G46+G54+G59</f>
        <v>79.7</v>
      </c>
      <c r="H45" s="35">
        <f t="shared" ref="H45:I45" si="17">H46+H51+H54</f>
        <v>0</v>
      </c>
      <c r="I45" s="35">
        <f t="shared" si="17"/>
        <v>0</v>
      </c>
      <c r="J45" s="5"/>
    </row>
    <row r="46" spans="1:10" ht="14.25" customHeight="1" x14ac:dyDescent="0.2">
      <c r="A46" s="24" t="s">
        <v>79</v>
      </c>
      <c r="B46" s="53"/>
      <c r="C46" s="25">
        <v>1</v>
      </c>
      <c r="D46" s="25">
        <v>13</v>
      </c>
      <c r="E46" s="10">
        <v>9900000090</v>
      </c>
      <c r="F46" s="11"/>
      <c r="G46" s="35">
        <f>G47+G49</f>
        <v>71</v>
      </c>
      <c r="H46" s="35">
        <v>0</v>
      </c>
      <c r="I46" s="35">
        <v>0</v>
      </c>
      <c r="J46" s="5"/>
    </row>
    <row r="47" spans="1:10" ht="38.25" customHeight="1" x14ac:dyDescent="0.2">
      <c r="A47" s="24" t="s">
        <v>6</v>
      </c>
      <c r="B47" s="53"/>
      <c r="C47" s="25">
        <v>1</v>
      </c>
      <c r="D47" s="25">
        <v>13</v>
      </c>
      <c r="E47" s="10">
        <v>9900000090</v>
      </c>
      <c r="F47" s="11">
        <v>200</v>
      </c>
      <c r="G47" s="35">
        <f>G48</f>
        <v>66</v>
      </c>
      <c r="H47" s="35">
        <f t="shared" ref="H47:I47" si="18">H48</f>
        <v>0</v>
      </c>
      <c r="I47" s="35">
        <f t="shared" si="18"/>
        <v>0</v>
      </c>
      <c r="J47" s="5"/>
    </row>
    <row r="48" spans="1:10" ht="36.75" customHeight="1" x14ac:dyDescent="0.2">
      <c r="A48" s="24" t="s">
        <v>5</v>
      </c>
      <c r="B48" s="53"/>
      <c r="C48" s="25">
        <v>1</v>
      </c>
      <c r="D48" s="25">
        <v>13</v>
      </c>
      <c r="E48" s="10">
        <v>9900000090</v>
      </c>
      <c r="F48" s="11">
        <v>240</v>
      </c>
      <c r="G48" s="35">
        <v>66</v>
      </c>
      <c r="H48" s="35">
        <v>0</v>
      </c>
      <c r="I48" s="35">
        <v>0</v>
      </c>
      <c r="J48" s="5"/>
    </row>
    <row r="49" spans="1:10" ht="16.5" customHeight="1" x14ac:dyDescent="0.2">
      <c r="A49" s="24" t="s">
        <v>73</v>
      </c>
      <c r="B49" s="53"/>
      <c r="C49" s="25">
        <v>1</v>
      </c>
      <c r="D49" s="25">
        <v>13</v>
      </c>
      <c r="E49" s="10">
        <v>9900000090</v>
      </c>
      <c r="F49" s="11">
        <v>800</v>
      </c>
      <c r="G49" s="35">
        <f>G50</f>
        <v>5</v>
      </c>
      <c r="H49" s="35">
        <f t="shared" ref="H49:I49" si="19">H50</f>
        <v>0</v>
      </c>
      <c r="I49" s="35">
        <f t="shared" si="19"/>
        <v>0</v>
      </c>
      <c r="J49" s="5"/>
    </row>
    <row r="50" spans="1:10" ht="15" customHeight="1" x14ac:dyDescent="0.2">
      <c r="A50" s="24" t="s">
        <v>69</v>
      </c>
      <c r="B50" s="53"/>
      <c r="C50" s="25">
        <v>1</v>
      </c>
      <c r="D50" s="25">
        <v>13</v>
      </c>
      <c r="E50" s="10">
        <v>9900000090</v>
      </c>
      <c r="F50" s="11">
        <v>850</v>
      </c>
      <c r="G50" s="35">
        <v>5</v>
      </c>
      <c r="H50" s="35">
        <v>0</v>
      </c>
      <c r="I50" s="42">
        <v>0</v>
      </c>
      <c r="J50" s="5"/>
    </row>
    <row r="51" spans="1:10" ht="23.25" hidden="1" customHeight="1" x14ac:dyDescent="0.2">
      <c r="A51" s="26" t="s">
        <v>51</v>
      </c>
      <c r="B51" s="54"/>
      <c r="C51" s="25">
        <v>1</v>
      </c>
      <c r="D51" s="25">
        <v>13</v>
      </c>
      <c r="E51" s="10" t="s">
        <v>48</v>
      </c>
      <c r="F51" s="11">
        <v>0</v>
      </c>
      <c r="G51" s="35">
        <f>G52</f>
        <v>0</v>
      </c>
      <c r="H51" s="35">
        <f t="shared" ref="H51:I51" si="20">H52</f>
        <v>0</v>
      </c>
      <c r="I51" s="35">
        <f t="shared" si="20"/>
        <v>0</v>
      </c>
      <c r="J51" s="5"/>
    </row>
    <row r="52" spans="1:10" ht="14.25" hidden="1" customHeight="1" x14ac:dyDescent="0.2">
      <c r="A52" s="26" t="s">
        <v>50</v>
      </c>
      <c r="B52" s="54"/>
      <c r="C52" s="25">
        <v>1</v>
      </c>
      <c r="D52" s="25">
        <v>13</v>
      </c>
      <c r="E52" s="10" t="s">
        <v>48</v>
      </c>
      <c r="F52" s="27">
        <v>500</v>
      </c>
      <c r="G52" s="35">
        <f>G53</f>
        <v>0</v>
      </c>
      <c r="H52" s="35">
        <f t="shared" ref="H52:I52" si="21">H53</f>
        <v>0</v>
      </c>
      <c r="I52" s="35">
        <f t="shared" si="21"/>
        <v>0</v>
      </c>
      <c r="J52" s="5"/>
    </row>
    <row r="53" spans="1:10" ht="14.25" hidden="1" customHeight="1" x14ac:dyDescent="0.2">
      <c r="A53" s="26" t="s">
        <v>49</v>
      </c>
      <c r="B53" s="54"/>
      <c r="C53" s="25">
        <v>1</v>
      </c>
      <c r="D53" s="25">
        <v>13</v>
      </c>
      <c r="E53" s="10" t="s">
        <v>48</v>
      </c>
      <c r="F53" s="27">
        <v>540</v>
      </c>
      <c r="G53" s="35">
        <v>0</v>
      </c>
      <c r="H53" s="35">
        <v>0</v>
      </c>
      <c r="I53" s="42">
        <v>0</v>
      </c>
      <c r="J53" s="5"/>
    </row>
    <row r="54" spans="1:10" ht="30" hidden="1" customHeight="1" x14ac:dyDescent="0.2">
      <c r="A54" s="24" t="s">
        <v>70</v>
      </c>
      <c r="B54" s="53"/>
      <c r="C54" s="25">
        <v>1</v>
      </c>
      <c r="D54" s="25">
        <v>13</v>
      </c>
      <c r="E54" s="10">
        <v>8800000200</v>
      </c>
      <c r="F54" s="11"/>
      <c r="G54" s="35">
        <f>G55+G57</f>
        <v>0</v>
      </c>
      <c r="H54" s="35">
        <v>0</v>
      </c>
      <c r="I54" s="35">
        <v>0</v>
      </c>
      <c r="J54" s="5"/>
    </row>
    <row r="55" spans="1:10" ht="34.5" hidden="1" customHeight="1" x14ac:dyDescent="0.2">
      <c r="A55" s="24" t="s">
        <v>6</v>
      </c>
      <c r="B55" s="53"/>
      <c r="C55" s="25">
        <v>1</v>
      </c>
      <c r="D55" s="25">
        <v>13</v>
      </c>
      <c r="E55" s="10">
        <v>8800000200</v>
      </c>
      <c r="F55" s="11">
        <v>200</v>
      </c>
      <c r="G55" s="35">
        <f>G56</f>
        <v>0</v>
      </c>
      <c r="H55" s="35">
        <f t="shared" ref="H55:I55" si="22">H56</f>
        <v>0</v>
      </c>
      <c r="I55" s="35">
        <f t="shared" si="22"/>
        <v>0</v>
      </c>
      <c r="J55" s="5"/>
    </row>
    <row r="56" spans="1:10" ht="34.5" hidden="1" customHeight="1" x14ac:dyDescent="0.2">
      <c r="A56" s="24" t="s">
        <v>5</v>
      </c>
      <c r="B56" s="53"/>
      <c r="C56" s="25">
        <v>1</v>
      </c>
      <c r="D56" s="25">
        <v>13</v>
      </c>
      <c r="E56" s="10">
        <v>8800000200</v>
      </c>
      <c r="F56" s="11">
        <v>240</v>
      </c>
      <c r="G56" s="35">
        <v>0</v>
      </c>
      <c r="H56" s="35">
        <v>0</v>
      </c>
      <c r="I56" s="35">
        <v>0</v>
      </c>
      <c r="J56" s="5"/>
    </row>
    <row r="57" spans="1:10" ht="15" hidden="1" customHeight="1" x14ac:dyDescent="0.2">
      <c r="A57" s="24" t="s">
        <v>1</v>
      </c>
      <c r="B57" s="53"/>
      <c r="C57" s="25">
        <v>1</v>
      </c>
      <c r="D57" s="25">
        <v>13</v>
      </c>
      <c r="E57" s="10">
        <v>8800000200</v>
      </c>
      <c r="F57" s="11">
        <v>800</v>
      </c>
      <c r="G57" s="35">
        <f>G58</f>
        <v>0</v>
      </c>
      <c r="H57" s="35"/>
      <c r="I57" s="35"/>
      <c r="J57" s="5"/>
    </row>
    <row r="58" spans="1:10" ht="16.5" hidden="1" customHeight="1" x14ac:dyDescent="0.2">
      <c r="A58" s="24" t="s">
        <v>72</v>
      </c>
      <c r="B58" s="53"/>
      <c r="C58" s="25">
        <v>1</v>
      </c>
      <c r="D58" s="25">
        <v>13</v>
      </c>
      <c r="E58" s="10">
        <v>8800000200</v>
      </c>
      <c r="F58" s="11">
        <v>830</v>
      </c>
      <c r="G58" s="35">
        <v>0</v>
      </c>
      <c r="H58" s="35">
        <v>0</v>
      </c>
      <c r="I58" s="35">
        <v>0</v>
      </c>
      <c r="J58" s="5"/>
    </row>
    <row r="59" spans="1:10" ht="39" customHeight="1" x14ac:dyDescent="0.2">
      <c r="A59" s="24" t="s">
        <v>51</v>
      </c>
      <c r="B59" s="53"/>
      <c r="C59" s="25">
        <v>1</v>
      </c>
      <c r="D59" s="25">
        <v>13</v>
      </c>
      <c r="E59" s="10">
        <v>9900000180</v>
      </c>
      <c r="F59" s="11"/>
      <c r="G59" s="35">
        <f>G60</f>
        <v>8.6999999999999993</v>
      </c>
      <c r="H59" s="35">
        <f t="shared" ref="H59:I59" si="23">H60</f>
        <v>0</v>
      </c>
      <c r="I59" s="35">
        <f t="shared" si="23"/>
        <v>0</v>
      </c>
      <c r="J59" s="5"/>
    </row>
    <row r="60" spans="1:10" ht="16.5" customHeight="1" x14ac:dyDescent="0.2">
      <c r="A60" s="24" t="s">
        <v>50</v>
      </c>
      <c r="B60" s="53"/>
      <c r="C60" s="25">
        <v>1</v>
      </c>
      <c r="D60" s="25">
        <v>13</v>
      </c>
      <c r="E60" s="10">
        <v>9900000180</v>
      </c>
      <c r="F60" s="11">
        <v>500</v>
      </c>
      <c r="G60" s="35">
        <f>G61</f>
        <v>8.6999999999999993</v>
      </c>
      <c r="H60" s="35">
        <f t="shared" ref="H60:I60" si="24">H61</f>
        <v>0</v>
      </c>
      <c r="I60" s="35">
        <f t="shared" si="24"/>
        <v>0</v>
      </c>
      <c r="J60" s="5"/>
    </row>
    <row r="61" spans="1:10" ht="16.5" customHeight="1" x14ac:dyDescent="0.2">
      <c r="A61" s="24" t="s">
        <v>49</v>
      </c>
      <c r="B61" s="53"/>
      <c r="C61" s="25">
        <v>1</v>
      </c>
      <c r="D61" s="25">
        <v>13</v>
      </c>
      <c r="E61" s="10">
        <v>9900000180</v>
      </c>
      <c r="F61" s="11">
        <v>540</v>
      </c>
      <c r="G61" s="35">
        <v>8.6999999999999993</v>
      </c>
      <c r="H61" s="35">
        <v>0</v>
      </c>
      <c r="I61" s="35">
        <v>0</v>
      </c>
      <c r="J61" s="5"/>
    </row>
    <row r="62" spans="1:10" ht="25.5" hidden="1" customHeight="1" x14ac:dyDescent="0.2">
      <c r="A62" s="24" t="s">
        <v>70</v>
      </c>
      <c r="B62" s="53"/>
      <c r="C62" s="25">
        <v>1</v>
      </c>
      <c r="D62" s="25">
        <v>13</v>
      </c>
      <c r="E62" s="10">
        <v>9900000200</v>
      </c>
      <c r="F62" s="11"/>
      <c r="G62" s="35">
        <f>G63</f>
        <v>0</v>
      </c>
      <c r="H62" s="35">
        <f t="shared" ref="H62:I62" si="25">H63</f>
        <v>0</v>
      </c>
      <c r="I62" s="35">
        <f t="shared" si="25"/>
        <v>0</v>
      </c>
      <c r="J62" s="5"/>
    </row>
    <row r="63" spans="1:10" ht="16.5" hidden="1" customHeight="1" x14ac:dyDescent="0.2">
      <c r="A63" s="24" t="s">
        <v>1</v>
      </c>
      <c r="B63" s="53"/>
      <c r="C63" s="25">
        <v>1</v>
      </c>
      <c r="D63" s="25">
        <v>13</v>
      </c>
      <c r="E63" s="10">
        <v>9900000200</v>
      </c>
      <c r="F63" s="11">
        <v>800</v>
      </c>
      <c r="G63" s="35">
        <f>G64</f>
        <v>0</v>
      </c>
      <c r="H63" s="35">
        <f t="shared" ref="H63:I63" si="26">H64</f>
        <v>0</v>
      </c>
      <c r="I63" s="35">
        <f t="shared" si="26"/>
        <v>0</v>
      </c>
      <c r="J63" s="5"/>
    </row>
    <row r="64" spans="1:10" ht="16.5" hidden="1" customHeight="1" x14ac:dyDescent="0.2">
      <c r="A64" s="24" t="s">
        <v>55</v>
      </c>
      <c r="B64" s="53"/>
      <c r="C64" s="25">
        <v>1</v>
      </c>
      <c r="D64" s="25">
        <v>13</v>
      </c>
      <c r="E64" s="10">
        <v>9900000200</v>
      </c>
      <c r="F64" s="11">
        <v>850</v>
      </c>
      <c r="G64" s="35">
        <v>0</v>
      </c>
      <c r="H64" s="35">
        <v>0</v>
      </c>
      <c r="I64" s="35">
        <v>0</v>
      </c>
      <c r="J64" s="5"/>
    </row>
    <row r="65" spans="1:10" ht="14.25" customHeight="1" x14ac:dyDescent="0.2">
      <c r="A65" s="20" t="s">
        <v>47</v>
      </c>
      <c r="B65" s="52"/>
      <c r="C65" s="21">
        <v>2</v>
      </c>
      <c r="D65" s="21">
        <v>0</v>
      </c>
      <c r="E65" s="22">
        <v>0</v>
      </c>
      <c r="F65" s="23">
        <v>0</v>
      </c>
      <c r="G65" s="34">
        <f>G66</f>
        <v>127.9</v>
      </c>
      <c r="H65" s="34">
        <f t="shared" ref="H65:I65" si="27">H66</f>
        <v>133.30000000000001</v>
      </c>
      <c r="I65" s="34">
        <f t="shared" si="27"/>
        <v>138.9</v>
      </c>
      <c r="J65" s="5"/>
    </row>
    <row r="66" spans="1:10" ht="14.25" customHeight="1" x14ac:dyDescent="0.2">
      <c r="A66" s="24" t="s">
        <v>46</v>
      </c>
      <c r="B66" s="53"/>
      <c r="C66" s="25">
        <v>2</v>
      </c>
      <c r="D66" s="25">
        <v>3</v>
      </c>
      <c r="E66" s="10">
        <v>0</v>
      </c>
      <c r="F66" s="11">
        <v>0</v>
      </c>
      <c r="G66" s="35">
        <f>G67</f>
        <v>127.9</v>
      </c>
      <c r="H66" s="35">
        <f t="shared" ref="H66:I66" si="28">H67</f>
        <v>133.30000000000001</v>
      </c>
      <c r="I66" s="35">
        <f t="shared" si="28"/>
        <v>138.9</v>
      </c>
      <c r="J66" s="5"/>
    </row>
    <row r="67" spans="1:10" ht="23.25" customHeight="1" x14ac:dyDescent="0.2">
      <c r="A67" s="24" t="s">
        <v>45</v>
      </c>
      <c r="B67" s="53"/>
      <c r="C67" s="25">
        <v>2</v>
      </c>
      <c r="D67" s="25">
        <v>3</v>
      </c>
      <c r="E67" s="10" t="s">
        <v>44</v>
      </c>
      <c r="F67" s="11">
        <v>0</v>
      </c>
      <c r="G67" s="35">
        <f>G68</f>
        <v>127.9</v>
      </c>
      <c r="H67" s="35">
        <f t="shared" ref="H67:I67" si="29">H68</f>
        <v>133.30000000000001</v>
      </c>
      <c r="I67" s="35">
        <f t="shared" si="29"/>
        <v>138.9</v>
      </c>
      <c r="J67" s="5"/>
    </row>
    <row r="68" spans="1:10" ht="57" customHeight="1" x14ac:dyDescent="0.2">
      <c r="A68" s="24" t="s">
        <v>43</v>
      </c>
      <c r="B68" s="53"/>
      <c r="C68" s="25">
        <v>2</v>
      </c>
      <c r="D68" s="25">
        <v>3</v>
      </c>
      <c r="E68" s="10" t="s">
        <v>41</v>
      </c>
      <c r="F68" s="11">
        <v>0</v>
      </c>
      <c r="G68" s="35">
        <f>G69+G71</f>
        <v>127.9</v>
      </c>
      <c r="H68" s="35">
        <f t="shared" ref="H68:I68" si="30">H69+H71</f>
        <v>133.30000000000001</v>
      </c>
      <c r="I68" s="35">
        <f t="shared" si="30"/>
        <v>138.9</v>
      </c>
      <c r="J68" s="5"/>
    </row>
    <row r="69" spans="1:10" ht="57" customHeight="1" x14ac:dyDescent="0.2">
      <c r="A69" s="24" t="s">
        <v>13</v>
      </c>
      <c r="B69" s="53"/>
      <c r="C69" s="25">
        <v>2</v>
      </c>
      <c r="D69" s="25">
        <v>3</v>
      </c>
      <c r="E69" s="10" t="s">
        <v>41</v>
      </c>
      <c r="F69" s="11">
        <v>100</v>
      </c>
      <c r="G69" s="35">
        <f>G70</f>
        <v>126.9</v>
      </c>
      <c r="H69" s="35">
        <f t="shared" ref="H69:I69" si="31">H70</f>
        <v>132.30000000000001</v>
      </c>
      <c r="I69" s="35">
        <f t="shared" si="31"/>
        <v>137.9</v>
      </c>
      <c r="J69" s="5"/>
    </row>
    <row r="70" spans="1:10" ht="23.25" customHeight="1" x14ac:dyDescent="0.2">
      <c r="A70" s="24" t="s">
        <v>42</v>
      </c>
      <c r="B70" s="53"/>
      <c r="C70" s="25">
        <v>2</v>
      </c>
      <c r="D70" s="25">
        <v>3</v>
      </c>
      <c r="E70" s="10" t="s">
        <v>41</v>
      </c>
      <c r="F70" s="11">
        <v>120</v>
      </c>
      <c r="G70" s="35">
        <v>126.9</v>
      </c>
      <c r="H70" s="35">
        <v>132.30000000000001</v>
      </c>
      <c r="I70" s="35">
        <v>137.9</v>
      </c>
      <c r="J70" s="5"/>
    </row>
    <row r="71" spans="1:10" ht="23.25" customHeight="1" x14ac:dyDescent="0.2">
      <c r="A71" s="24" t="s">
        <v>6</v>
      </c>
      <c r="B71" s="53"/>
      <c r="C71" s="25">
        <v>2</v>
      </c>
      <c r="D71" s="25">
        <v>3</v>
      </c>
      <c r="E71" s="10" t="s">
        <v>41</v>
      </c>
      <c r="F71" s="11">
        <v>200</v>
      </c>
      <c r="G71" s="35">
        <f>G72</f>
        <v>1</v>
      </c>
      <c r="H71" s="35">
        <f t="shared" ref="H71:I71" si="32">H72</f>
        <v>1</v>
      </c>
      <c r="I71" s="35">
        <f t="shared" si="32"/>
        <v>1</v>
      </c>
      <c r="J71" s="5"/>
    </row>
    <row r="72" spans="1:10" ht="23.25" customHeight="1" x14ac:dyDescent="0.2">
      <c r="A72" s="24" t="s">
        <v>5</v>
      </c>
      <c r="B72" s="53"/>
      <c r="C72" s="25">
        <v>2</v>
      </c>
      <c r="D72" s="25">
        <v>3</v>
      </c>
      <c r="E72" s="10" t="s">
        <v>41</v>
      </c>
      <c r="F72" s="11">
        <v>240</v>
      </c>
      <c r="G72" s="35">
        <v>1</v>
      </c>
      <c r="H72" s="35">
        <v>1</v>
      </c>
      <c r="I72" s="35">
        <v>1</v>
      </c>
      <c r="J72" s="5"/>
    </row>
    <row r="73" spans="1:10" ht="26.25" customHeight="1" x14ac:dyDescent="0.2">
      <c r="A73" s="20" t="s">
        <v>40</v>
      </c>
      <c r="B73" s="52"/>
      <c r="C73" s="25">
        <v>3</v>
      </c>
      <c r="D73" s="25">
        <v>0</v>
      </c>
      <c r="E73" s="22">
        <v>0</v>
      </c>
      <c r="F73" s="23">
        <v>0</v>
      </c>
      <c r="G73" s="34">
        <f>G81+G88+G94</f>
        <v>3.8</v>
      </c>
      <c r="H73" s="34">
        <f t="shared" ref="H73:I73" si="33">H94</f>
        <v>0</v>
      </c>
      <c r="I73" s="34">
        <f t="shared" si="33"/>
        <v>0</v>
      </c>
      <c r="J73" s="5"/>
    </row>
    <row r="74" spans="1:10" ht="54.75" hidden="1" customHeight="1" x14ac:dyDescent="0.2">
      <c r="A74" s="24" t="s">
        <v>38</v>
      </c>
      <c r="B74" s="53"/>
      <c r="C74" s="25">
        <v>3</v>
      </c>
      <c r="D74" s="25">
        <v>9</v>
      </c>
      <c r="E74" s="10" t="s">
        <v>37</v>
      </c>
      <c r="F74" s="11">
        <v>0</v>
      </c>
      <c r="G74" s="35">
        <f>G75+G78</f>
        <v>0</v>
      </c>
      <c r="H74" s="35">
        <f t="shared" ref="H74:I74" si="34">H75+H78</f>
        <v>0</v>
      </c>
      <c r="I74" s="35">
        <f t="shared" si="34"/>
        <v>0</v>
      </c>
      <c r="J74" s="5"/>
    </row>
    <row r="75" spans="1:10" ht="23.25" hidden="1" customHeight="1" x14ac:dyDescent="0.2">
      <c r="A75" s="24" t="s">
        <v>74</v>
      </c>
      <c r="B75" s="53"/>
      <c r="C75" s="25">
        <v>3</v>
      </c>
      <c r="D75" s="25">
        <v>9</v>
      </c>
      <c r="E75" s="10">
        <v>8500069000</v>
      </c>
      <c r="F75" s="11"/>
      <c r="G75" s="35">
        <f>G76</f>
        <v>0</v>
      </c>
      <c r="H75" s="35">
        <f t="shared" ref="H75:I75" si="35">H76</f>
        <v>0</v>
      </c>
      <c r="I75" s="35">
        <f t="shared" si="35"/>
        <v>0</v>
      </c>
      <c r="J75" s="5"/>
    </row>
    <row r="76" spans="1:10" ht="23.25" hidden="1" customHeight="1" x14ac:dyDescent="0.2">
      <c r="A76" s="24" t="s">
        <v>6</v>
      </c>
      <c r="B76" s="53"/>
      <c r="C76" s="25">
        <v>3</v>
      </c>
      <c r="D76" s="25">
        <v>9</v>
      </c>
      <c r="E76" s="10">
        <v>8500069000</v>
      </c>
      <c r="F76" s="11">
        <v>200</v>
      </c>
      <c r="G76" s="35">
        <f>G77</f>
        <v>0</v>
      </c>
      <c r="H76" s="35">
        <f t="shared" ref="H76:I76" si="36">H77</f>
        <v>0</v>
      </c>
      <c r="I76" s="35">
        <f t="shared" si="36"/>
        <v>0</v>
      </c>
      <c r="J76" s="5"/>
    </row>
    <row r="77" spans="1:10" ht="23.25" hidden="1" customHeight="1" x14ac:dyDescent="0.2">
      <c r="A77" s="24" t="s">
        <v>5</v>
      </c>
      <c r="B77" s="53"/>
      <c r="C77" s="25">
        <v>3</v>
      </c>
      <c r="D77" s="25">
        <v>9</v>
      </c>
      <c r="E77" s="10">
        <v>8500069000</v>
      </c>
      <c r="F77" s="11">
        <v>240</v>
      </c>
      <c r="G77" s="35">
        <v>0</v>
      </c>
      <c r="H77" s="35">
        <v>0</v>
      </c>
      <c r="I77" s="35">
        <v>0</v>
      </c>
      <c r="J77" s="5"/>
    </row>
    <row r="78" spans="1:10" ht="23.25" hidden="1" customHeight="1" x14ac:dyDescent="0.2">
      <c r="A78" s="24" t="s">
        <v>36</v>
      </c>
      <c r="B78" s="53"/>
      <c r="C78" s="25">
        <v>3</v>
      </c>
      <c r="D78" s="25">
        <v>9</v>
      </c>
      <c r="E78" s="10">
        <v>8500069020</v>
      </c>
      <c r="F78" s="11">
        <v>0</v>
      </c>
      <c r="G78" s="35">
        <f>G79</f>
        <v>0</v>
      </c>
      <c r="H78" s="35">
        <f t="shared" ref="H78:I78" si="37">H79</f>
        <v>0</v>
      </c>
      <c r="I78" s="35">
        <f t="shared" si="37"/>
        <v>0</v>
      </c>
      <c r="J78" s="5"/>
    </row>
    <row r="79" spans="1:10" ht="23.25" hidden="1" customHeight="1" x14ac:dyDescent="0.2">
      <c r="A79" s="24" t="s">
        <v>6</v>
      </c>
      <c r="B79" s="53"/>
      <c r="C79" s="25">
        <v>3</v>
      </c>
      <c r="D79" s="25">
        <v>9</v>
      </c>
      <c r="E79" s="10">
        <v>8500069020</v>
      </c>
      <c r="F79" s="11">
        <v>200</v>
      </c>
      <c r="G79" s="35">
        <f>G80</f>
        <v>0</v>
      </c>
      <c r="H79" s="35">
        <v>0</v>
      </c>
      <c r="I79" s="35">
        <v>0</v>
      </c>
      <c r="J79" s="5"/>
    </row>
    <row r="80" spans="1:10" ht="23.25" hidden="1" customHeight="1" x14ac:dyDescent="0.2">
      <c r="A80" s="24" t="s">
        <v>5</v>
      </c>
      <c r="B80" s="53"/>
      <c r="C80" s="25">
        <v>3</v>
      </c>
      <c r="D80" s="25">
        <v>9</v>
      </c>
      <c r="E80" s="10">
        <v>8500069020</v>
      </c>
      <c r="F80" s="11">
        <v>240</v>
      </c>
      <c r="G80" s="35">
        <v>0</v>
      </c>
      <c r="H80" s="35">
        <v>0</v>
      </c>
      <c r="I80" s="42">
        <v>0</v>
      </c>
      <c r="J80" s="5"/>
    </row>
    <row r="81" spans="1:10" ht="23.25" customHeight="1" x14ac:dyDescent="0.2">
      <c r="A81" s="24" t="s">
        <v>39</v>
      </c>
      <c r="B81" s="53"/>
      <c r="C81" s="25">
        <v>3</v>
      </c>
      <c r="D81" s="25">
        <v>9</v>
      </c>
      <c r="E81" s="10"/>
      <c r="F81" s="11"/>
      <c r="G81" s="35">
        <f>G82+G85</f>
        <v>1.5</v>
      </c>
      <c r="H81" s="35">
        <f t="shared" ref="H81:I81" si="38">H82+H85</f>
        <v>0</v>
      </c>
      <c r="I81" s="35">
        <f t="shared" si="38"/>
        <v>0</v>
      </c>
      <c r="J81" s="5"/>
    </row>
    <row r="82" spans="1:10" ht="23.25" customHeight="1" x14ac:dyDescent="0.2">
      <c r="A82" s="24" t="s">
        <v>85</v>
      </c>
      <c r="B82" s="53"/>
      <c r="C82" s="25">
        <v>3</v>
      </c>
      <c r="D82" s="25">
        <v>9</v>
      </c>
      <c r="E82" s="10">
        <v>6200002214</v>
      </c>
      <c r="F82" s="11"/>
      <c r="G82" s="35">
        <f>G83</f>
        <v>0.5</v>
      </c>
      <c r="H82" s="35">
        <f t="shared" ref="H82:I82" si="39">H83</f>
        <v>0</v>
      </c>
      <c r="I82" s="35">
        <f t="shared" si="39"/>
        <v>0</v>
      </c>
      <c r="J82" s="5"/>
    </row>
    <row r="83" spans="1:10" ht="23.25" customHeight="1" x14ac:dyDescent="0.2">
      <c r="A83" s="24" t="s">
        <v>6</v>
      </c>
      <c r="B83" s="53"/>
      <c r="C83" s="25">
        <v>3</v>
      </c>
      <c r="D83" s="25">
        <v>9</v>
      </c>
      <c r="E83" s="10">
        <v>6200002214</v>
      </c>
      <c r="F83" s="11">
        <v>200</v>
      </c>
      <c r="G83" s="35">
        <f>G84</f>
        <v>0.5</v>
      </c>
      <c r="H83" s="35">
        <f t="shared" ref="H83:I83" si="40">H84</f>
        <v>0</v>
      </c>
      <c r="I83" s="35">
        <f t="shared" si="40"/>
        <v>0</v>
      </c>
      <c r="J83" s="5"/>
    </row>
    <row r="84" spans="1:10" ht="23.25" customHeight="1" x14ac:dyDescent="0.2">
      <c r="A84" s="24" t="s">
        <v>5</v>
      </c>
      <c r="B84" s="53"/>
      <c r="C84" s="25">
        <v>3</v>
      </c>
      <c r="D84" s="25">
        <v>9</v>
      </c>
      <c r="E84" s="10">
        <v>6200002214</v>
      </c>
      <c r="F84" s="11">
        <v>240</v>
      </c>
      <c r="G84" s="35">
        <v>0.5</v>
      </c>
      <c r="H84" s="35">
        <v>0</v>
      </c>
      <c r="I84" s="43">
        <v>0</v>
      </c>
      <c r="J84" s="5"/>
    </row>
    <row r="85" spans="1:10" ht="23.25" customHeight="1" x14ac:dyDescent="0.2">
      <c r="A85" s="24" t="s">
        <v>86</v>
      </c>
      <c r="B85" s="53"/>
      <c r="C85" s="25">
        <v>3</v>
      </c>
      <c r="D85" s="25">
        <v>9</v>
      </c>
      <c r="E85" s="10">
        <v>6300002215</v>
      </c>
      <c r="F85" s="11"/>
      <c r="G85" s="35">
        <f>G86</f>
        <v>1</v>
      </c>
      <c r="H85" s="35">
        <f t="shared" ref="H85:I85" si="41">H86</f>
        <v>0</v>
      </c>
      <c r="I85" s="35">
        <f t="shared" si="41"/>
        <v>0</v>
      </c>
      <c r="J85" s="5"/>
    </row>
    <row r="86" spans="1:10" ht="23.25" customHeight="1" x14ac:dyDescent="0.2">
      <c r="A86" s="24" t="s">
        <v>6</v>
      </c>
      <c r="B86" s="53"/>
      <c r="C86" s="25">
        <v>3</v>
      </c>
      <c r="D86" s="25">
        <v>9</v>
      </c>
      <c r="E86" s="10">
        <v>6300002215</v>
      </c>
      <c r="F86" s="11">
        <v>200</v>
      </c>
      <c r="G86" s="35">
        <f>G87</f>
        <v>1</v>
      </c>
      <c r="H86" s="35">
        <f t="shared" ref="H86:I86" si="42">H87</f>
        <v>0</v>
      </c>
      <c r="I86" s="35">
        <f t="shared" si="42"/>
        <v>0</v>
      </c>
      <c r="J86" s="5"/>
    </row>
    <row r="87" spans="1:10" ht="23.25" customHeight="1" x14ac:dyDescent="0.2">
      <c r="A87" s="24" t="s">
        <v>5</v>
      </c>
      <c r="B87" s="53"/>
      <c r="C87" s="25">
        <v>3</v>
      </c>
      <c r="D87" s="25">
        <v>9</v>
      </c>
      <c r="E87" s="10">
        <v>6300002215</v>
      </c>
      <c r="F87" s="11">
        <v>240</v>
      </c>
      <c r="G87" s="35">
        <v>1</v>
      </c>
      <c r="H87" s="35">
        <v>0</v>
      </c>
      <c r="I87" s="43">
        <v>0</v>
      </c>
      <c r="J87" s="5"/>
    </row>
    <row r="88" spans="1:10" ht="18.75" customHeight="1" x14ac:dyDescent="0.2">
      <c r="A88" s="24" t="s">
        <v>87</v>
      </c>
      <c r="B88" s="53"/>
      <c r="C88" s="25">
        <v>3</v>
      </c>
      <c r="D88" s="25">
        <v>10</v>
      </c>
      <c r="E88" s="10"/>
      <c r="F88" s="11"/>
      <c r="G88" s="35">
        <f>G89+G92</f>
        <v>1.8</v>
      </c>
      <c r="H88" s="35">
        <f t="shared" ref="H88:I88" si="43">H89</f>
        <v>0</v>
      </c>
      <c r="I88" s="35">
        <f t="shared" si="43"/>
        <v>0</v>
      </c>
      <c r="J88" s="5"/>
    </row>
    <row r="89" spans="1:10" ht="38.25" customHeight="1" x14ac:dyDescent="0.2">
      <c r="A89" s="24" t="s">
        <v>88</v>
      </c>
      <c r="B89" s="53"/>
      <c r="C89" s="25">
        <v>3</v>
      </c>
      <c r="D89" s="25">
        <v>10</v>
      </c>
      <c r="E89" s="10">
        <v>6000002211</v>
      </c>
      <c r="F89" s="11"/>
      <c r="G89" s="35">
        <f>G90</f>
        <v>0.5</v>
      </c>
      <c r="H89" s="35">
        <f>H92</f>
        <v>0</v>
      </c>
      <c r="I89" s="35">
        <f>I92</f>
        <v>0</v>
      </c>
      <c r="J89" s="5"/>
    </row>
    <row r="90" spans="1:10" ht="38.25" customHeight="1" x14ac:dyDescent="0.2">
      <c r="A90" s="24" t="s">
        <v>6</v>
      </c>
      <c r="B90" s="53"/>
      <c r="C90" s="25">
        <v>3</v>
      </c>
      <c r="D90" s="25">
        <v>10</v>
      </c>
      <c r="E90" s="10">
        <v>6000002211</v>
      </c>
      <c r="F90" s="11">
        <v>200</v>
      </c>
      <c r="G90" s="35">
        <f>G91</f>
        <v>0.5</v>
      </c>
      <c r="H90" s="35"/>
      <c r="I90" s="35"/>
      <c r="J90" s="5"/>
    </row>
    <row r="91" spans="1:10" ht="38.25" customHeight="1" x14ac:dyDescent="0.2">
      <c r="A91" s="24" t="s">
        <v>5</v>
      </c>
      <c r="B91" s="53"/>
      <c r="C91" s="25">
        <v>3</v>
      </c>
      <c r="D91" s="25">
        <v>10</v>
      </c>
      <c r="E91" s="10">
        <v>6000002211</v>
      </c>
      <c r="F91" s="11">
        <v>240</v>
      </c>
      <c r="G91" s="35">
        <v>0.5</v>
      </c>
      <c r="H91" s="35"/>
      <c r="I91" s="35"/>
      <c r="J91" s="5"/>
    </row>
    <row r="92" spans="1:10" ht="38.25" customHeight="1" x14ac:dyDescent="0.2">
      <c r="A92" s="24" t="s">
        <v>6</v>
      </c>
      <c r="B92" s="53"/>
      <c r="C92" s="25">
        <v>3</v>
      </c>
      <c r="D92" s="25">
        <v>10</v>
      </c>
      <c r="E92" s="10">
        <v>9900069060</v>
      </c>
      <c r="F92" s="11">
        <v>200</v>
      </c>
      <c r="G92" s="35">
        <f>G93</f>
        <v>1.3</v>
      </c>
      <c r="H92" s="35">
        <f t="shared" ref="H92:I92" si="44">H93</f>
        <v>0</v>
      </c>
      <c r="I92" s="35">
        <f t="shared" si="44"/>
        <v>0</v>
      </c>
      <c r="J92" s="5"/>
    </row>
    <row r="93" spans="1:10" ht="38.25" customHeight="1" x14ac:dyDescent="0.2">
      <c r="A93" s="24" t="s">
        <v>5</v>
      </c>
      <c r="B93" s="53"/>
      <c r="C93" s="25">
        <v>3</v>
      </c>
      <c r="D93" s="25">
        <v>10</v>
      </c>
      <c r="E93" s="10">
        <v>9900069060</v>
      </c>
      <c r="F93" s="11">
        <v>240</v>
      </c>
      <c r="G93" s="35">
        <v>1.3</v>
      </c>
      <c r="H93" s="35">
        <v>0</v>
      </c>
      <c r="I93" s="35">
        <v>0</v>
      </c>
      <c r="J93" s="5"/>
    </row>
    <row r="94" spans="1:10" ht="36.75" customHeight="1" x14ac:dyDescent="0.2">
      <c r="A94" s="24" t="s">
        <v>84</v>
      </c>
      <c r="B94" s="53"/>
      <c r="C94" s="25">
        <v>3</v>
      </c>
      <c r="D94" s="25">
        <v>14</v>
      </c>
      <c r="E94" s="10"/>
      <c r="F94" s="11"/>
      <c r="G94" s="35">
        <f>G95</f>
        <v>0.5</v>
      </c>
      <c r="H94" s="35">
        <f t="shared" ref="H94:I94" si="45">H95</f>
        <v>0</v>
      </c>
      <c r="I94" s="35">
        <f t="shared" si="45"/>
        <v>0</v>
      </c>
      <c r="J94" s="5"/>
    </row>
    <row r="95" spans="1:10" ht="35.25" customHeight="1" x14ac:dyDescent="0.2">
      <c r="A95" s="24" t="s">
        <v>99</v>
      </c>
      <c r="B95" s="53"/>
      <c r="C95" s="25">
        <v>3</v>
      </c>
      <c r="D95" s="25">
        <v>14</v>
      </c>
      <c r="E95" s="10">
        <v>6100002213</v>
      </c>
      <c r="F95" s="11"/>
      <c r="G95" s="35">
        <f>G96</f>
        <v>0.5</v>
      </c>
      <c r="H95" s="35">
        <f t="shared" ref="H95:I95" si="46">H96</f>
        <v>0</v>
      </c>
      <c r="I95" s="35">
        <f t="shared" si="46"/>
        <v>0</v>
      </c>
      <c r="J95" s="5"/>
    </row>
    <row r="96" spans="1:10" ht="35.25" customHeight="1" x14ac:dyDescent="0.2">
      <c r="A96" s="24" t="s">
        <v>6</v>
      </c>
      <c r="B96" s="53"/>
      <c r="C96" s="25">
        <v>3</v>
      </c>
      <c r="D96" s="25">
        <v>14</v>
      </c>
      <c r="E96" s="10">
        <v>6100002213</v>
      </c>
      <c r="F96" s="11">
        <v>200</v>
      </c>
      <c r="G96" s="35">
        <f>G97</f>
        <v>0.5</v>
      </c>
      <c r="H96" s="35">
        <f t="shared" ref="H96:I96" si="47">H97</f>
        <v>0</v>
      </c>
      <c r="I96" s="35">
        <f t="shared" si="47"/>
        <v>0</v>
      </c>
      <c r="J96" s="5"/>
    </row>
    <row r="97" spans="1:10" ht="35.25" customHeight="1" x14ac:dyDescent="0.2">
      <c r="A97" s="24" t="s">
        <v>5</v>
      </c>
      <c r="B97" s="53"/>
      <c r="C97" s="25">
        <v>3</v>
      </c>
      <c r="D97" s="25">
        <v>14</v>
      </c>
      <c r="E97" s="10">
        <v>6100002213</v>
      </c>
      <c r="F97" s="11">
        <v>240</v>
      </c>
      <c r="G97" s="35">
        <v>0.5</v>
      </c>
      <c r="H97" s="35">
        <v>0</v>
      </c>
      <c r="I97" s="35">
        <v>0</v>
      </c>
      <c r="J97" s="5"/>
    </row>
    <row r="98" spans="1:10" ht="14.25" customHeight="1" x14ac:dyDescent="0.2">
      <c r="A98" s="20" t="s">
        <v>35</v>
      </c>
      <c r="B98" s="52"/>
      <c r="C98" s="21">
        <v>4</v>
      </c>
      <c r="D98" s="21">
        <v>0</v>
      </c>
      <c r="E98" s="22">
        <v>0</v>
      </c>
      <c r="F98" s="23">
        <v>0</v>
      </c>
      <c r="G98" s="34">
        <f>G99+G104+G118</f>
        <v>884.17</v>
      </c>
      <c r="H98" s="34">
        <f t="shared" ref="H98:I98" si="48">H99+H104+H118</f>
        <v>654.9</v>
      </c>
      <c r="I98" s="48">
        <f t="shared" si="48"/>
        <v>771.02</v>
      </c>
      <c r="J98" s="5"/>
    </row>
    <row r="99" spans="1:10" ht="14.25" customHeight="1" x14ac:dyDescent="0.2">
      <c r="A99" s="24" t="s">
        <v>34</v>
      </c>
      <c r="B99" s="53"/>
      <c r="C99" s="25">
        <v>4</v>
      </c>
      <c r="D99" s="25">
        <v>8</v>
      </c>
      <c r="E99" s="10">
        <v>0</v>
      </c>
      <c r="F99" s="11">
        <v>0</v>
      </c>
      <c r="G99" s="35">
        <f>G100</f>
        <v>2</v>
      </c>
      <c r="H99" s="35">
        <f t="shared" ref="H99:I99" si="49">H100</f>
        <v>0</v>
      </c>
      <c r="I99" s="35">
        <f t="shared" si="49"/>
        <v>0</v>
      </c>
      <c r="J99" s="5"/>
    </row>
    <row r="100" spans="1:10" ht="51" customHeight="1" x14ac:dyDescent="0.2">
      <c r="A100" s="28" t="s">
        <v>33</v>
      </c>
      <c r="B100" s="55"/>
      <c r="C100" s="25">
        <v>4</v>
      </c>
      <c r="D100" s="25">
        <v>8</v>
      </c>
      <c r="E100" s="10">
        <v>9900000000</v>
      </c>
      <c r="F100" s="11">
        <v>0</v>
      </c>
      <c r="G100" s="35">
        <f>G101</f>
        <v>2</v>
      </c>
      <c r="H100" s="35">
        <f t="shared" ref="H100:I100" si="50">H101</f>
        <v>0</v>
      </c>
      <c r="I100" s="35">
        <f t="shared" si="50"/>
        <v>0</v>
      </c>
      <c r="J100" s="5"/>
    </row>
    <row r="101" spans="1:10" ht="23.25" customHeight="1" x14ac:dyDescent="0.2">
      <c r="A101" s="24" t="s">
        <v>32</v>
      </c>
      <c r="B101" s="53"/>
      <c r="C101" s="25">
        <v>4</v>
      </c>
      <c r="D101" s="25">
        <v>8</v>
      </c>
      <c r="E101" s="10">
        <v>9900048010</v>
      </c>
      <c r="F101" s="11">
        <v>0</v>
      </c>
      <c r="G101" s="35">
        <f>G102</f>
        <v>2</v>
      </c>
      <c r="H101" s="35">
        <f t="shared" ref="H101:I101" si="51">H102</f>
        <v>0</v>
      </c>
      <c r="I101" s="35">
        <f t="shared" si="51"/>
        <v>0</v>
      </c>
      <c r="J101" s="5"/>
    </row>
    <row r="102" spans="1:10" ht="14.25" customHeight="1" x14ac:dyDescent="0.2">
      <c r="A102" s="24" t="s">
        <v>1</v>
      </c>
      <c r="B102" s="53"/>
      <c r="C102" s="25">
        <v>4</v>
      </c>
      <c r="D102" s="25">
        <v>8</v>
      </c>
      <c r="E102" s="10">
        <v>9900048010</v>
      </c>
      <c r="F102" s="11">
        <v>800</v>
      </c>
      <c r="G102" s="35">
        <f>G103</f>
        <v>2</v>
      </c>
      <c r="H102" s="35">
        <f t="shared" ref="H102:I102" si="52">H103</f>
        <v>0</v>
      </c>
      <c r="I102" s="35">
        <f t="shared" si="52"/>
        <v>0</v>
      </c>
      <c r="J102" s="5"/>
    </row>
    <row r="103" spans="1:10" ht="45.75" customHeight="1" x14ac:dyDescent="0.2">
      <c r="A103" s="24" t="s">
        <v>31</v>
      </c>
      <c r="B103" s="53"/>
      <c r="C103" s="25">
        <v>4</v>
      </c>
      <c r="D103" s="25">
        <v>8</v>
      </c>
      <c r="E103" s="10">
        <v>9900048010</v>
      </c>
      <c r="F103" s="11">
        <v>810</v>
      </c>
      <c r="G103" s="35">
        <v>2</v>
      </c>
      <c r="H103" s="35">
        <v>0</v>
      </c>
      <c r="I103" s="42">
        <v>0</v>
      </c>
      <c r="J103" s="5"/>
    </row>
    <row r="104" spans="1:10" ht="23.25" customHeight="1" x14ac:dyDescent="0.2">
      <c r="A104" s="24" t="s">
        <v>30</v>
      </c>
      <c r="B104" s="53"/>
      <c r="C104" s="25">
        <v>4</v>
      </c>
      <c r="D104" s="25">
        <v>9</v>
      </c>
      <c r="E104" s="10">
        <v>0</v>
      </c>
      <c r="F104" s="11">
        <v>0</v>
      </c>
      <c r="G104" s="13">
        <f>G105+G108+G115</f>
        <v>881.67</v>
      </c>
      <c r="H104" s="35">
        <f t="shared" ref="H104:I104" si="53">H108</f>
        <v>654.9</v>
      </c>
      <c r="I104" s="35">
        <f t="shared" si="53"/>
        <v>771.02</v>
      </c>
      <c r="J104" s="5"/>
    </row>
    <row r="105" spans="1:10" ht="62.25" hidden="1" customHeight="1" x14ac:dyDescent="0.2">
      <c r="A105" s="24" t="s">
        <v>80</v>
      </c>
      <c r="B105" s="53"/>
      <c r="C105" s="25">
        <v>4</v>
      </c>
      <c r="D105" s="25">
        <v>9</v>
      </c>
      <c r="E105" s="10">
        <v>6100070760</v>
      </c>
      <c r="F105" s="11"/>
      <c r="G105" s="46">
        <f>G106</f>
        <v>0</v>
      </c>
      <c r="H105" s="35">
        <f t="shared" ref="H105:I105" si="54">H106</f>
        <v>0</v>
      </c>
      <c r="I105" s="35">
        <f t="shared" si="54"/>
        <v>0</v>
      </c>
      <c r="J105" s="5"/>
    </row>
    <row r="106" spans="1:10" ht="39" hidden="1" customHeight="1" x14ac:dyDescent="0.2">
      <c r="A106" s="24" t="s">
        <v>6</v>
      </c>
      <c r="B106" s="53"/>
      <c r="C106" s="25">
        <v>4</v>
      </c>
      <c r="D106" s="25">
        <v>9</v>
      </c>
      <c r="E106" s="10">
        <v>6100070760</v>
      </c>
      <c r="F106" s="11">
        <v>200</v>
      </c>
      <c r="G106" s="46">
        <f>G107</f>
        <v>0</v>
      </c>
      <c r="H106" s="35">
        <f t="shared" ref="H106:I106" si="55">H107</f>
        <v>0</v>
      </c>
      <c r="I106" s="35">
        <f t="shared" si="55"/>
        <v>0</v>
      </c>
      <c r="J106" s="5"/>
    </row>
    <row r="107" spans="1:10" ht="40.5" hidden="1" customHeight="1" x14ac:dyDescent="0.2">
      <c r="A107" s="24" t="s">
        <v>5</v>
      </c>
      <c r="B107" s="53"/>
      <c r="C107" s="25">
        <v>4</v>
      </c>
      <c r="D107" s="25">
        <v>9</v>
      </c>
      <c r="E107" s="10">
        <v>6100070760</v>
      </c>
      <c r="F107" s="11">
        <v>240</v>
      </c>
      <c r="G107" s="46">
        <v>0</v>
      </c>
      <c r="H107" s="35">
        <v>0</v>
      </c>
      <c r="I107" s="35">
        <v>0</v>
      </c>
      <c r="J107" s="5"/>
    </row>
    <row r="108" spans="1:10" ht="27.75" customHeight="1" x14ac:dyDescent="0.2">
      <c r="A108" s="24" t="s">
        <v>29</v>
      </c>
      <c r="B108" s="53"/>
      <c r="C108" s="25">
        <v>4</v>
      </c>
      <c r="D108" s="25">
        <v>9</v>
      </c>
      <c r="E108" s="10">
        <v>9900000000</v>
      </c>
      <c r="F108" s="11">
        <v>0</v>
      </c>
      <c r="G108" s="13">
        <f>G109+G112</f>
        <v>881.67</v>
      </c>
      <c r="H108" s="35">
        <f t="shared" ref="H108:I108" si="56">H109+H112</f>
        <v>654.9</v>
      </c>
      <c r="I108" s="13">
        <f t="shared" si="56"/>
        <v>771.02</v>
      </c>
      <c r="J108" s="5"/>
    </row>
    <row r="109" spans="1:10" ht="27.75" customHeight="1" x14ac:dyDescent="0.2">
      <c r="A109" s="24" t="s">
        <v>28</v>
      </c>
      <c r="B109" s="53"/>
      <c r="C109" s="25">
        <v>4</v>
      </c>
      <c r="D109" s="25">
        <v>9</v>
      </c>
      <c r="E109" s="10">
        <v>9900049010</v>
      </c>
      <c r="F109" s="11">
        <v>0</v>
      </c>
      <c r="G109" s="13">
        <f>G110</f>
        <v>150</v>
      </c>
      <c r="H109" s="35">
        <f t="shared" ref="H109:I109" si="57">H110</f>
        <v>150</v>
      </c>
      <c r="I109" s="13">
        <f t="shared" si="57"/>
        <v>150</v>
      </c>
      <c r="J109" s="5"/>
    </row>
    <row r="110" spans="1:10" ht="35.25" customHeight="1" x14ac:dyDescent="0.2">
      <c r="A110" s="24" t="s">
        <v>6</v>
      </c>
      <c r="B110" s="53"/>
      <c r="C110" s="25">
        <v>4</v>
      </c>
      <c r="D110" s="25">
        <v>9</v>
      </c>
      <c r="E110" s="10" t="s">
        <v>27</v>
      </c>
      <c r="F110" s="11">
        <v>200</v>
      </c>
      <c r="G110" s="13">
        <f>G111</f>
        <v>150</v>
      </c>
      <c r="H110" s="35">
        <f t="shared" ref="H110:I110" si="58">H111</f>
        <v>150</v>
      </c>
      <c r="I110" s="13">
        <f t="shared" si="58"/>
        <v>150</v>
      </c>
      <c r="J110" s="5"/>
    </row>
    <row r="111" spans="1:10" ht="35.25" customHeight="1" x14ac:dyDescent="0.2">
      <c r="A111" s="24" t="s">
        <v>5</v>
      </c>
      <c r="B111" s="53"/>
      <c r="C111" s="25">
        <v>4</v>
      </c>
      <c r="D111" s="25">
        <v>9</v>
      </c>
      <c r="E111" s="10" t="s">
        <v>27</v>
      </c>
      <c r="F111" s="11">
        <v>240</v>
      </c>
      <c r="G111" s="13">
        <v>150</v>
      </c>
      <c r="H111" s="35">
        <v>150</v>
      </c>
      <c r="I111" s="13">
        <v>150</v>
      </c>
      <c r="J111" s="5"/>
    </row>
    <row r="112" spans="1:10" ht="27" customHeight="1" x14ac:dyDescent="0.2">
      <c r="A112" s="24" t="s">
        <v>26</v>
      </c>
      <c r="B112" s="53"/>
      <c r="C112" s="25">
        <v>4</v>
      </c>
      <c r="D112" s="25">
        <v>9</v>
      </c>
      <c r="E112" s="10">
        <v>9900049020</v>
      </c>
      <c r="F112" s="11">
        <v>0</v>
      </c>
      <c r="G112" s="13">
        <f>G113</f>
        <v>731.67</v>
      </c>
      <c r="H112" s="35">
        <f t="shared" ref="H112:I112" si="59">H113</f>
        <v>504.9</v>
      </c>
      <c r="I112" s="13">
        <f t="shared" si="59"/>
        <v>621.02</v>
      </c>
      <c r="J112" s="5"/>
    </row>
    <row r="113" spans="1:10" ht="35.25" customHeight="1" x14ac:dyDescent="0.2">
      <c r="A113" s="24" t="s">
        <v>6</v>
      </c>
      <c r="B113" s="53"/>
      <c r="C113" s="25">
        <v>4</v>
      </c>
      <c r="D113" s="25">
        <v>9</v>
      </c>
      <c r="E113" s="10">
        <v>9900049020</v>
      </c>
      <c r="F113" s="11">
        <v>200</v>
      </c>
      <c r="G113" s="13">
        <f>G114</f>
        <v>731.67</v>
      </c>
      <c r="H113" s="35">
        <f t="shared" ref="H113:I113" si="60">H114</f>
        <v>504.9</v>
      </c>
      <c r="I113" s="13">
        <f t="shared" si="60"/>
        <v>621.02</v>
      </c>
      <c r="J113" s="5"/>
    </row>
    <row r="114" spans="1:10" ht="35.25" customHeight="1" x14ac:dyDescent="0.2">
      <c r="A114" s="24" t="s">
        <v>5</v>
      </c>
      <c r="B114" s="53"/>
      <c r="C114" s="25">
        <v>4</v>
      </c>
      <c r="D114" s="25">
        <v>9</v>
      </c>
      <c r="E114" s="10">
        <v>9900049020</v>
      </c>
      <c r="F114" s="11">
        <v>240</v>
      </c>
      <c r="G114" s="13">
        <v>731.67</v>
      </c>
      <c r="H114" s="35">
        <v>504.9</v>
      </c>
      <c r="I114" s="47">
        <v>621.02</v>
      </c>
      <c r="J114" s="5"/>
    </row>
    <row r="115" spans="1:10" ht="49.5" hidden="1" customHeight="1" x14ac:dyDescent="0.2">
      <c r="A115" s="24" t="s">
        <v>81</v>
      </c>
      <c r="B115" s="53"/>
      <c r="C115" s="25">
        <v>4</v>
      </c>
      <c r="D115" s="25">
        <v>9</v>
      </c>
      <c r="E115" s="10">
        <v>8300049030</v>
      </c>
      <c r="F115" s="11"/>
      <c r="G115" s="36">
        <f>G116</f>
        <v>0</v>
      </c>
      <c r="H115" s="35">
        <f t="shared" ref="H115:I115" si="61">H116</f>
        <v>0</v>
      </c>
      <c r="I115" s="35">
        <f t="shared" si="61"/>
        <v>0</v>
      </c>
      <c r="J115" s="5"/>
    </row>
    <row r="116" spans="1:10" ht="34.5" hidden="1" customHeight="1" x14ac:dyDescent="0.2">
      <c r="A116" s="24" t="s">
        <v>6</v>
      </c>
      <c r="B116" s="53"/>
      <c r="C116" s="25">
        <v>4</v>
      </c>
      <c r="D116" s="25">
        <v>9</v>
      </c>
      <c r="E116" s="10">
        <v>8300049030</v>
      </c>
      <c r="F116" s="11">
        <v>200</v>
      </c>
      <c r="G116" s="36">
        <f>G117</f>
        <v>0</v>
      </c>
      <c r="H116" s="35">
        <f t="shared" ref="H116:I116" si="62">H117</f>
        <v>0</v>
      </c>
      <c r="I116" s="35">
        <f t="shared" si="62"/>
        <v>0</v>
      </c>
      <c r="J116" s="5"/>
    </row>
    <row r="117" spans="1:10" ht="17.25" hidden="1" customHeight="1" x14ac:dyDescent="0.2">
      <c r="A117" s="24" t="s">
        <v>5</v>
      </c>
      <c r="B117" s="53"/>
      <c r="C117" s="25">
        <v>4</v>
      </c>
      <c r="D117" s="25">
        <v>9</v>
      </c>
      <c r="E117" s="10">
        <v>8300049030</v>
      </c>
      <c r="F117" s="11">
        <v>240</v>
      </c>
      <c r="G117" s="36">
        <v>0</v>
      </c>
      <c r="H117" s="35">
        <v>0</v>
      </c>
      <c r="I117" s="42">
        <v>0</v>
      </c>
      <c r="J117" s="5"/>
    </row>
    <row r="118" spans="1:10" ht="22.5" customHeight="1" x14ac:dyDescent="0.2">
      <c r="A118" s="24" t="s">
        <v>71</v>
      </c>
      <c r="B118" s="53"/>
      <c r="C118" s="25">
        <v>4</v>
      </c>
      <c r="D118" s="25">
        <v>12</v>
      </c>
      <c r="E118" s="10"/>
      <c r="F118" s="11"/>
      <c r="G118" s="35">
        <f>G119</f>
        <v>0.5</v>
      </c>
      <c r="H118" s="35">
        <f>H119</f>
        <v>0</v>
      </c>
      <c r="I118" s="42">
        <v>0</v>
      </c>
      <c r="J118" s="5"/>
    </row>
    <row r="119" spans="1:10" ht="36" customHeight="1" x14ac:dyDescent="0.2">
      <c r="A119" s="28" t="s">
        <v>109</v>
      </c>
      <c r="B119" s="55"/>
      <c r="C119" s="25">
        <v>4</v>
      </c>
      <c r="D119" s="25">
        <v>12</v>
      </c>
      <c r="E119" s="10">
        <v>6400002216</v>
      </c>
      <c r="F119" s="11"/>
      <c r="G119" s="35">
        <f>G120</f>
        <v>0.5</v>
      </c>
      <c r="H119" s="35">
        <f t="shared" ref="H119:I119" si="63">H120</f>
        <v>0</v>
      </c>
      <c r="I119" s="35">
        <f t="shared" si="63"/>
        <v>0</v>
      </c>
      <c r="J119" s="5"/>
    </row>
    <row r="120" spans="1:10" ht="36" customHeight="1" x14ac:dyDescent="0.2">
      <c r="A120" s="28" t="s">
        <v>6</v>
      </c>
      <c r="B120" s="55"/>
      <c r="C120" s="25">
        <v>4</v>
      </c>
      <c r="D120" s="25">
        <v>12</v>
      </c>
      <c r="E120" s="10">
        <v>6400002216</v>
      </c>
      <c r="F120" s="11">
        <v>200</v>
      </c>
      <c r="G120" s="35">
        <f>G121</f>
        <v>0.5</v>
      </c>
      <c r="H120" s="35">
        <f>H121</f>
        <v>0</v>
      </c>
      <c r="I120" s="35">
        <f>I121</f>
        <v>0</v>
      </c>
      <c r="J120" s="5"/>
    </row>
    <row r="121" spans="1:10" ht="39" customHeight="1" x14ac:dyDescent="0.2">
      <c r="A121" s="28" t="s">
        <v>5</v>
      </c>
      <c r="B121" s="55"/>
      <c r="C121" s="25">
        <v>4</v>
      </c>
      <c r="D121" s="25">
        <v>12</v>
      </c>
      <c r="E121" s="10">
        <v>6400002216</v>
      </c>
      <c r="F121" s="11">
        <v>240</v>
      </c>
      <c r="G121" s="35">
        <v>0.5</v>
      </c>
      <c r="H121" s="35">
        <v>0</v>
      </c>
      <c r="I121" s="42">
        <v>0</v>
      </c>
      <c r="J121" s="5"/>
    </row>
    <row r="122" spans="1:10" ht="14.25" customHeight="1" x14ac:dyDescent="0.2">
      <c r="A122" s="20" t="s">
        <v>25</v>
      </c>
      <c r="B122" s="52"/>
      <c r="C122" s="21">
        <v>5</v>
      </c>
      <c r="D122" s="21">
        <v>0</v>
      </c>
      <c r="E122" s="22">
        <v>0</v>
      </c>
      <c r="F122" s="23">
        <v>0</v>
      </c>
      <c r="G122" s="34">
        <f>G123+G127+G144</f>
        <v>2704.4</v>
      </c>
      <c r="H122" s="34">
        <f>H123+H127+H144</f>
        <v>90</v>
      </c>
      <c r="I122" s="34">
        <f>I123+I127+I144</f>
        <v>0</v>
      </c>
      <c r="J122" s="5"/>
    </row>
    <row r="123" spans="1:10" ht="14.25" hidden="1" customHeight="1" x14ac:dyDescent="0.2">
      <c r="A123" s="20" t="s">
        <v>76</v>
      </c>
      <c r="B123" s="52"/>
      <c r="C123" s="21">
        <v>5</v>
      </c>
      <c r="D123" s="21">
        <v>1</v>
      </c>
      <c r="E123" s="22"/>
      <c r="F123" s="23"/>
      <c r="G123" s="34">
        <f>G124</f>
        <v>0</v>
      </c>
      <c r="H123" s="34">
        <f t="shared" ref="H123:I123" si="64">H124</f>
        <v>0</v>
      </c>
      <c r="I123" s="34">
        <f t="shared" si="64"/>
        <v>0</v>
      </c>
      <c r="J123" s="5"/>
    </row>
    <row r="124" spans="1:10" ht="30.75" hidden="1" customHeight="1" x14ac:dyDescent="0.2">
      <c r="A124" s="20" t="s">
        <v>75</v>
      </c>
      <c r="B124" s="52"/>
      <c r="C124" s="21">
        <v>5</v>
      </c>
      <c r="D124" s="21">
        <v>1</v>
      </c>
      <c r="E124" s="22">
        <v>9000005050</v>
      </c>
      <c r="F124" s="23"/>
      <c r="G124" s="34">
        <f>G125</f>
        <v>0</v>
      </c>
      <c r="H124" s="34">
        <f t="shared" ref="H124:I124" si="65">H125</f>
        <v>0</v>
      </c>
      <c r="I124" s="34">
        <f t="shared" si="65"/>
        <v>0</v>
      </c>
      <c r="J124" s="5"/>
    </row>
    <row r="125" spans="1:10" ht="47.25" hidden="1" customHeight="1" x14ac:dyDescent="0.2">
      <c r="A125" s="20" t="s">
        <v>6</v>
      </c>
      <c r="B125" s="52"/>
      <c r="C125" s="21">
        <v>5</v>
      </c>
      <c r="D125" s="21">
        <v>1</v>
      </c>
      <c r="E125" s="22">
        <v>9000005050</v>
      </c>
      <c r="F125" s="23">
        <v>200</v>
      </c>
      <c r="G125" s="34">
        <f>G126</f>
        <v>0</v>
      </c>
      <c r="H125" s="34">
        <f t="shared" ref="H125:I125" si="66">H126</f>
        <v>0</v>
      </c>
      <c r="I125" s="34">
        <f t="shared" si="66"/>
        <v>0</v>
      </c>
      <c r="J125" s="5"/>
    </row>
    <row r="126" spans="1:10" ht="47.25" hidden="1" customHeight="1" x14ac:dyDescent="0.2">
      <c r="A126" s="20" t="s">
        <v>5</v>
      </c>
      <c r="B126" s="52"/>
      <c r="C126" s="21">
        <v>5</v>
      </c>
      <c r="D126" s="21">
        <v>1</v>
      </c>
      <c r="E126" s="22">
        <v>9000005050</v>
      </c>
      <c r="F126" s="23">
        <v>240</v>
      </c>
      <c r="G126" s="34">
        <v>0</v>
      </c>
      <c r="H126" s="34">
        <v>0</v>
      </c>
      <c r="I126" s="34">
        <v>0</v>
      </c>
      <c r="J126" s="5"/>
    </row>
    <row r="127" spans="1:10" ht="17.25" customHeight="1" x14ac:dyDescent="0.2">
      <c r="A127" s="20" t="s">
        <v>82</v>
      </c>
      <c r="B127" s="52"/>
      <c r="C127" s="21">
        <v>5</v>
      </c>
      <c r="D127" s="21">
        <v>2</v>
      </c>
      <c r="E127" s="22"/>
      <c r="F127" s="23"/>
      <c r="G127" s="34">
        <f>G128+G131+G134+G138+G141</f>
        <v>662.6</v>
      </c>
      <c r="H127" s="34">
        <f t="shared" ref="H127:I127" si="67">H134</f>
        <v>90</v>
      </c>
      <c r="I127" s="34">
        <f t="shared" si="67"/>
        <v>0</v>
      </c>
      <c r="J127" s="5"/>
    </row>
    <row r="128" spans="1:10" ht="104.25" hidden="1" customHeight="1" x14ac:dyDescent="0.2">
      <c r="A128" s="20" t="s">
        <v>93</v>
      </c>
      <c r="B128" s="52"/>
      <c r="C128" s="21">
        <v>5</v>
      </c>
      <c r="D128" s="21">
        <v>2</v>
      </c>
      <c r="E128" s="22">
        <v>9900003430</v>
      </c>
      <c r="F128" s="23"/>
      <c r="G128" s="34">
        <f>G129</f>
        <v>0</v>
      </c>
      <c r="H128" s="34">
        <f t="shared" ref="H128:I128" si="68">H129</f>
        <v>0</v>
      </c>
      <c r="I128" s="34">
        <f t="shared" si="68"/>
        <v>0</v>
      </c>
      <c r="J128" s="5"/>
    </row>
    <row r="129" spans="1:10" ht="39.75" hidden="1" customHeight="1" x14ac:dyDescent="0.2">
      <c r="A129" s="20" t="s">
        <v>6</v>
      </c>
      <c r="B129" s="52"/>
      <c r="C129" s="21">
        <v>5</v>
      </c>
      <c r="D129" s="21">
        <v>2</v>
      </c>
      <c r="E129" s="22">
        <v>9900003430</v>
      </c>
      <c r="F129" s="23">
        <v>200</v>
      </c>
      <c r="G129" s="34">
        <f>G130</f>
        <v>0</v>
      </c>
      <c r="H129" s="34">
        <f t="shared" ref="H129:I129" si="69">H130</f>
        <v>0</v>
      </c>
      <c r="I129" s="34">
        <f t="shared" si="69"/>
        <v>0</v>
      </c>
      <c r="J129" s="5"/>
    </row>
    <row r="130" spans="1:10" ht="39.75" hidden="1" customHeight="1" x14ac:dyDescent="0.2">
      <c r="A130" s="20" t="s">
        <v>5</v>
      </c>
      <c r="B130" s="52"/>
      <c r="C130" s="21">
        <v>5</v>
      </c>
      <c r="D130" s="21">
        <v>2</v>
      </c>
      <c r="E130" s="22">
        <v>9900003430</v>
      </c>
      <c r="F130" s="23">
        <v>240</v>
      </c>
      <c r="G130" s="34">
        <v>0</v>
      </c>
      <c r="H130" s="34">
        <v>0</v>
      </c>
      <c r="I130" s="34">
        <v>0</v>
      </c>
      <c r="J130" s="5"/>
    </row>
    <row r="131" spans="1:10" ht="103.5" hidden="1" customHeight="1" x14ac:dyDescent="0.2">
      <c r="A131" s="20" t="s">
        <v>94</v>
      </c>
      <c r="B131" s="52"/>
      <c r="C131" s="21">
        <v>5</v>
      </c>
      <c r="D131" s="21">
        <v>2</v>
      </c>
      <c r="E131" s="22" t="s">
        <v>95</v>
      </c>
      <c r="F131" s="23"/>
      <c r="G131" s="34">
        <f>G132</f>
        <v>0</v>
      </c>
      <c r="H131" s="34">
        <f t="shared" ref="H131:I131" si="70">H132</f>
        <v>0</v>
      </c>
      <c r="I131" s="34">
        <f t="shared" si="70"/>
        <v>0</v>
      </c>
      <c r="J131" s="5"/>
    </row>
    <row r="132" spans="1:10" ht="39.75" hidden="1" customHeight="1" x14ac:dyDescent="0.2">
      <c r="A132" s="20" t="s">
        <v>6</v>
      </c>
      <c r="B132" s="52"/>
      <c r="C132" s="21">
        <v>5</v>
      </c>
      <c r="D132" s="21">
        <v>2</v>
      </c>
      <c r="E132" s="22" t="s">
        <v>96</v>
      </c>
      <c r="F132" s="23">
        <v>200</v>
      </c>
      <c r="G132" s="34">
        <f>G133</f>
        <v>0</v>
      </c>
      <c r="H132" s="34">
        <f t="shared" ref="H132:I132" si="71">H133</f>
        <v>0</v>
      </c>
      <c r="I132" s="34">
        <f t="shared" si="71"/>
        <v>0</v>
      </c>
      <c r="J132" s="5"/>
    </row>
    <row r="133" spans="1:10" ht="39.75" hidden="1" customHeight="1" x14ac:dyDescent="0.2">
      <c r="A133" s="20" t="s">
        <v>5</v>
      </c>
      <c r="B133" s="52"/>
      <c r="C133" s="21">
        <v>5</v>
      </c>
      <c r="D133" s="21">
        <v>2</v>
      </c>
      <c r="E133" s="22" t="s">
        <v>97</v>
      </c>
      <c r="F133" s="23">
        <v>240</v>
      </c>
      <c r="G133" s="34">
        <v>0</v>
      </c>
      <c r="H133" s="34">
        <v>0</v>
      </c>
      <c r="I133" s="34">
        <v>0</v>
      </c>
      <c r="J133" s="5"/>
    </row>
    <row r="134" spans="1:10" ht="25.5" customHeight="1" x14ac:dyDescent="0.2">
      <c r="A134" s="20" t="s">
        <v>83</v>
      </c>
      <c r="B134" s="52"/>
      <c r="C134" s="21">
        <v>5</v>
      </c>
      <c r="D134" s="21">
        <v>2</v>
      </c>
      <c r="E134" s="22">
        <v>9900005140</v>
      </c>
      <c r="F134" s="23"/>
      <c r="G134" s="34">
        <f>G135+G137</f>
        <v>270</v>
      </c>
      <c r="H134" s="34">
        <f t="shared" ref="H134:I134" si="72">H135</f>
        <v>90</v>
      </c>
      <c r="I134" s="34">
        <f t="shared" si="72"/>
        <v>0</v>
      </c>
      <c r="J134" s="5"/>
    </row>
    <row r="135" spans="1:10" ht="39" customHeight="1" x14ac:dyDescent="0.2">
      <c r="A135" s="20" t="s">
        <v>6</v>
      </c>
      <c r="B135" s="52"/>
      <c r="C135" s="21">
        <v>5</v>
      </c>
      <c r="D135" s="21">
        <v>2</v>
      </c>
      <c r="E135" s="22">
        <v>9900005140</v>
      </c>
      <c r="F135" s="23">
        <v>200</v>
      </c>
      <c r="G135" s="34">
        <f>G136</f>
        <v>210</v>
      </c>
      <c r="H135" s="34">
        <f t="shared" ref="H135:I135" si="73">H136</f>
        <v>90</v>
      </c>
      <c r="I135" s="34">
        <f t="shared" si="73"/>
        <v>0</v>
      </c>
      <c r="J135" s="5"/>
    </row>
    <row r="136" spans="1:10" ht="39" customHeight="1" x14ac:dyDescent="0.2">
      <c r="A136" s="20" t="s">
        <v>5</v>
      </c>
      <c r="B136" s="52"/>
      <c r="C136" s="21">
        <v>5</v>
      </c>
      <c r="D136" s="21">
        <v>2</v>
      </c>
      <c r="E136" s="22">
        <v>9900005140</v>
      </c>
      <c r="F136" s="23">
        <v>240</v>
      </c>
      <c r="G136" s="34">
        <v>210</v>
      </c>
      <c r="H136" s="34">
        <v>90</v>
      </c>
      <c r="I136" s="34">
        <v>0</v>
      </c>
      <c r="J136" s="5"/>
    </row>
    <row r="137" spans="1:10" ht="66" customHeight="1" x14ac:dyDescent="0.2">
      <c r="A137" s="20" t="s">
        <v>31</v>
      </c>
      <c r="B137" s="52"/>
      <c r="C137" s="21">
        <v>5</v>
      </c>
      <c r="D137" s="21">
        <v>2</v>
      </c>
      <c r="E137" s="22">
        <v>9900005140</v>
      </c>
      <c r="F137" s="23">
        <v>810</v>
      </c>
      <c r="G137" s="34">
        <v>60</v>
      </c>
      <c r="H137" s="34">
        <v>0</v>
      </c>
      <c r="I137" s="34">
        <v>0</v>
      </c>
      <c r="J137" s="5"/>
    </row>
    <row r="138" spans="1:10" ht="39" customHeight="1" x14ac:dyDescent="0.2">
      <c r="A138" s="20" t="s">
        <v>103</v>
      </c>
      <c r="B138" s="52"/>
      <c r="C138" s="21">
        <v>5</v>
      </c>
      <c r="D138" s="21">
        <v>2</v>
      </c>
      <c r="E138" s="22">
        <v>9900070600</v>
      </c>
      <c r="F138" s="23"/>
      <c r="G138" s="34">
        <f>G139</f>
        <v>384.7</v>
      </c>
      <c r="H138" s="34">
        <f t="shared" ref="H138:I138" si="74">H139</f>
        <v>0</v>
      </c>
      <c r="I138" s="34">
        <f t="shared" si="74"/>
        <v>0</v>
      </c>
      <c r="J138" s="5"/>
    </row>
    <row r="139" spans="1:10" ht="39" customHeight="1" x14ac:dyDescent="0.2">
      <c r="A139" s="20" t="s">
        <v>6</v>
      </c>
      <c r="B139" s="52"/>
      <c r="C139" s="21">
        <v>5</v>
      </c>
      <c r="D139" s="21">
        <v>2</v>
      </c>
      <c r="E139" s="22">
        <v>9900070600</v>
      </c>
      <c r="F139" s="23">
        <v>200</v>
      </c>
      <c r="G139" s="34">
        <f>G140</f>
        <v>384.7</v>
      </c>
      <c r="H139" s="34">
        <f t="shared" ref="H139:I139" si="75">H140</f>
        <v>0</v>
      </c>
      <c r="I139" s="34">
        <f t="shared" si="75"/>
        <v>0</v>
      </c>
      <c r="J139" s="5"/>
    </row>
    <row r="140" spans="1:10" ht="39" customHeight="1" x14ac:dyDescent="0.2">
      <c r="A140" s="20" t="s">
        <v>5</v>
      </c>
      <c r="B140" s="52"/>
      <c r="C140" s="21">
        <v>5</v>
      </c>
      <c r="D140" s="21">
        <v>2</v>
      </c>
      <c r="E140" s="22">
        <v>9900070600</v>
      </c>
      <c r="F140" s="23">
        <v>240</v>
      </c>
      <c r="G140" s="34">
        <v>384.7</v>
      </c>
      <c r="H140" s="34">
        <v>0</v>
      </c>
      <c r="I140" s="34">
        <v>0</v>
      </c>
      <c r="J140" s="5"/>
    </row>
    <row r="141" spans="1:10" ht="54.75" customHeight="1" x14ac:dyDescent="0.2">
      <c r="A141" s="20" t="s">
        <v>104</v>
      </c>
      <c r="B141" s="52"/>
      <c r="C141" s="21">
        <v>5</v>
      </c>
      <c r="D141" s="21">
        <v>2</v>
      </c>
      <c r="E141" s="22" t="s">
        <v>105</v>
      </c>
      <c r="F141" s="23"/>
      <c r="G141" s="34">
        <f>G142</f>
        <v>7.9</v>
      </c>
      <c r="H141" s="34">
        <f t="shared" ref="H141:I141" si="76">H142</f>
        <v>0</v>
      </c>
      <c r="I141" s="34">
        <f t="shared" si="76"/>
        <v>0</v>
      </c>
      <c r="J141" s="5"/>
    </row>
    <row r="142" spans="1:10" ht="39" customHeight="1" x14ac:dyDescent="0.2">
      <c r="A142" s="20" t="s">
        <v>6</v>
      </c>
      <c r="B142" s="52"/>
      <c r="C142" s="21">
        <v>5</v>
      </c>
      <c r="D142" s="21">
        <v>2</v>
      </c>
      <c r="E142" s="22" t="s">
        <v>105</v>
      </c>
      <c r="F142" s="23">
        <v>200</v>
      </c>
      <c r="G142" s="34">
        <f>G143</f>
        <v>7.9</v>
      </c>
      <c r="H142" s="34">
        <f t="shared" ref="H142:I142" si="77">H143</f>
        <v>0</v>
      </c>
      <c r="I142" s="34">
        <f t="shared" si="77"/>
        <v>0</v>
      </c>
      <c r="J142" s="5"/>
    </row>
    <row r="143" spans="1:10" ht="39" customHeight="1" x14ac:dyDescent="0.2">
      <c r="A143" s="20" t="s">
        <v>5</v>
      </c>
      <c r="B143" s="52"/>
      <c r="C143" s="21">
        <v>5</v>
      </c>
      <c r="D143" s="21">
        <v>2</v>
      </c>
      <c r="E143" s="22" t="s">
        <v>105</v>
      </c>
      <c r="F143" s="23">
        <v>240</v>
      </c>
      <c r="G143" s="34">
        <v>7.9</v>
      </c>
      <c r="H143" s="34">
        <v>0</v>
      </c>
      <c r="I143" s="34">
        <v>0</v>
      </c>
      <c r="J143" s="5"/>
    </row>
    <row r="144" spans="1:10" ht="18" customHeight="1" x14ac:dyDescent="0.2">
      <c r="A144" s="24" t="s">
        <v>24</v>
      </c>
      <c r="B144" s="53"/>
      <c r="C144" s="25">
        <v>5</v>
      </c>
      <c r="D144" s="25">
        <v>3</v>
      </c>
      <c r="E144" s="10">
        <v>0</v>
      </c>
      <c r="F144" s="11">
        <v>0</v>
      </c>
      <c r="G144" s="35">
        <f>G145+G148+G151+G154+G157+G161</f>
        <v>2041.8</v>
      </c>
      <c r="H144" s="35">
        <f>H152+H155+H157+H160</f>
        <v>0</v>
      </c>
      <c r="I144" s="35">
        <f>I152+I155+I157+I160</f>
        <v>0</v>
      </c>
      <c r="J144" s="5"/>
    </row>
    <row r="145" spans="1:10" ht="52.5" customHeight="1" x14ac:dyDescent="0.2">
      <c r="A145" s="24" t="s">
        <v>98</v>
      </c>
      <c r="B145" s="53"/>
      <c r="C145" s="25">
        <v>5</v>
      </c>
      <c r="D145" s="25">
        <v>3</v>
      </c>
      <c r="E145" s="10">
        <v>9900070240</v>
      </c>
      <c r="F145" s="11"/>
      <c r="G145" s="35">
        <f>G146</f>
        <v>1469</v>
      </c>
      <c r="H145" s="35">
        <f t="shared" ref="H145:I145" si="78">H146</f>
        <v>0</v>
      </c>
      <c r="I145" s="35">
        <f t="shared" si="78"/>
        <v>0</v>
      </c>
      <c r="J145" s="5"/>
    </row>
    <row r="146" spans="1:10" ht="42" customHeight="1" x14ac:dyDescent="0.2">
      <c r="A146" s="24" t="s">
        <v>6</v>
      </c>
      <c r="B146" s="53"/>
      <c r="C146" s="25">
        <v>5</v>
      </c>
      <c r="D146" s="25">
        <v>3</v>
      </c>
      <c r="E146" s="10">
        <v>9900070240</v>
      </c>
      <c r="F146" s="11">
        <v>200</v>
      </c>
      <c r="G146" s="35">
        <f>G147</f>
        <v>1469</v>
      </c>
      <c r="H146" s="35">
        <f t="shared" ref="H146:I146" si="79">H147</f>
        <v>0</v>
      </c>
      <c r="I146" s="35">
        <f t="shared" si="79"/>
        <v>0</v>
      </c>
      <c r="J146" s="5"/>
    </row>
    <row r="147" spans="1:10" ht="42" customHeight="1" x14ac:dyDescent="0.2">
      <c r="A147" s="24" t="s">
        <v>5</v>
      </c>
      <c r="B147" s="53"/>
      <c r="C147" s="25">
        <v>5</v>
      </c>
      <c r="D147" s="25">
        <v>3</v>
      </c>
      <c r="E147" s="10">
        <v>9900070240</v>
      </c>
      <c r="F147" s="11">
        <v>240</v>
      </c>
      <c r="G147" s="35">
        <v>1469</v>
      </c>
      <c r="H147" s="35">
        <v>0</v>
      </c>
      <c r="I147" s="35">
        <v>0</v>
      </c>
      <c r="J147" s="5"/>
    </row>
    <row r="148" spans="1:10" ht="78.75" customHeight="1" x14ac:dyDescent="0.2">
      <c r="A148" s="20" t="s">
        <v>90</v>
      </c>
      <c r="B148" s="52"/>
      <c r="C148" s="21">
        <v>5</v>
      </c>
      <c r="D148" s="21">
        <v>3</v>
      </c>
      <c r="E148" s="22" t="s">
        <v>89</v>
      </c>
      <c r="F148" s="23"/>
      <c r="G148" s="34">
        <f>G149</f>
        <v>442.1</v>
      </c>
      <c r="H148" s="34">
        <f t="shared" ref="H148:I148" si="80">H149</f>
        <v>0</v>
      </c>
      <c r="I148" s="34">
        <f t="shared" si="80"/>
        <v>0</v>
      </c>
      <c r="J148" s="5"/>
    </row>
    <row r="149" spans="1:10" ht="42.75" customHeight="1" x14ac:dyDescent="0.2">
      <c r="A149" s="20" t="s">
        <v>6</v>
      </c>
      <c r="B149" s="52"/>
      <c r="C149" s="21">
        <v>5</v>
      </c>
      <c r="D149" s="21">
        <v>3</v>
      </c>
      <c r="E149" s="22" t="s">
        <v>89</v>
      </c>
      <c r="F149" s="23">
        <v>200</v>
      </c>
      <c r="G149" s="34">
        <f>G150</f>
        <v>442.1</v>
      </c>
      <c r="H149" s="34">
        <f t="shared" ref="H149:I149" si="81">H150</f>
        <v>0</v>
      </c>
      <c r="I149" s="34">
        <f t="shared" si="81"/>
        <v>0</v>
      </c>
      <c r="J149" s="5"/>
    </row>
    <row r="150" spans="1:10" ht="42.75" customHeight="1" x14ac:dyDescent="0.2">
      <c r="A150" s="20" t="s">
        <v>5</v>
      </c>
      <c r="B150" s="52"/>
      <c r="C150" s="21">
        <v>5</v>
      </c>
      <c r="D150" s="21">
        <v>3</v>
      </c>
      <c r="E150" s="22" t="s">
        <v>89</v>
      </c>
      <c r="F150" s="23">
        <v>240</v>
      </c>
      <c r="G150" s="34">
        <v>442.1</v>
      </c>
      <c r="H150" s="34">
        <v>0</v>
      </c>
      <c r="I150" s="34">
        <v>0</v>
      </c>
      <c r="J150" s="5"/>
    </row>
    <row r="151" spans="1:10" ht="27.75" customHeight="1" x14ac:dyDescent="0.2">
      <c r="A151" s="24" t="s">
        <v>23</v>
      </c>
      <c r="B151" s="53"/>
      <c r="C151" s="25">
        <v>5</v>
      </c>
      <c r="D151" s="25">
        <v>3</v>
      </c>
      <c r="E151" s="10">
        <v>9900005010</v>
      </c>
      <c r="F151" s="11">
        <v>0</v>
      </c>
      <c r="G151" s="35">
        <f>G152</f>
        <v>25.2</v>
      </c>
      <c r="H151" s="35">
        <v>0</v>
      </c>
      <c r="I151" s="42">
        <v>0</v>
      </c>
      <c r="J151" s="5"/>
    </row>
    <row r="152" spans="1:10" ht="40.5" customHeight="1" x14ac:dyDescent="0.2">
      <c r="A152" s="24" t="s">
        <v>6</v>
      </c>
      <c r="B152" s="53"/>
      <c r="C152" s="25">
        <v>5</v>
      </c>
      <c r="D152" s="25">
        <v>3</v>
      </c>
      <c r="E152" s="10">
        <v>9900005010</v>
      </c>
      <c r="F152" s="11">
        <v>200</v>
      </c>
      <c r="G152" s="35">
        <f>G153</f>
        <v>25.2</v>
      </c>
      <c r="H152" s="35">
        <v>0</v>
      </c>
      <c r="I152" s="42">
        <v>0</v>
      </c>
      <c r="J152" s="5"/>
    </row>
    <row r="153" spans="1:10" ht="40.5" customHeight="1" x14ac:dyDescent="0.2">
      <c r="A153" s="24" t="s">
        <v>5</v>
      </c>
      <c r="B153" s="53"/>
      <c r="C153" s="25">
        <v>5</v>
      </c>
      <c r="D153" s="25">
        <v>3</v>
      </c>
      <c r="E153" s="10">
        <v>9900005010</v>
      </c>
      <c r="F153" s="11">
        <v>240</v>
      </c>
      <c r="G153" s="35">
        <v>25.2</v>
      </c>
      <c r="H153" s="35">
        <v>0</v>
      </c>
      <c r="I153" s="42">
        <v>0</v>
      </c>
      <c r="J153" s="5"/>
    </row>
    <row r="154" spans="1:10" ht="18.75" customHeight="1" x14ac:dyDescent="0.2">
      <c r="A154" s="24" t="s">
        <v>22</v>
      </c>
      <c r="B154" s="53"/>
      <c r="C154" s="25">
        <v>5</v>
      </c>
      <c r="D154" s="25">
        <v>3</v>
      </c>
      <c r="E154" s="10">
        <v>9900005150</v>
      </c>
      <c r="F154" s="11">
        <v>0</v>
      </c>
      <c r="G154" s="35">
        <f>G155</f>
        <v>63</v>
      </c>
      <c r="H154" s="35">
        <f t="shared" ref="H154:I154" si="82">H155</f>
        <v>0</v>
      </c>
      <c r="I154" s="35">
        <f t="shared" si="82"/>
        <v>0</v>
      </c>
      <c r="J154" s="5"/>
    </row>
    <row r="155" spans="1:10" ht="39" customHeight="1" x14ac:dyDescent="0.2">
      <c r="A155" s="24" t="s">
        <v>6</v>
      </c>
      <c r="B155" s="53"/>
      <c r="C155" s="25">
        <v>5</v>
      </c>
      <c r="D155" s="25">
        <v>3</v>
      </c>
      <c r="E155" s="10">
        <v>9900005150</v>
      </c>
      <c r="F155" s="11">
        <v>200</v>
      </c>
      <c r="G155" s="35">
        <f>G156</f>
        <v>63</v>
      </c>
      <c r="H155" s="35">
        <f t="shared" ref="H155:I155" si="83">H156</f>
        <v>0</v>
      </c>
      <c r="I155" s="35">
        <f t="shared" si="83"/>
        <v>0</v>
      </c>
      <c r="J155" s="5"/>
    </row>
    <row r="156" spans="1:10" ht="39" customHeight="1" x14ac:dyDescent="0.2">
      <c r="A156" s="24" t="s">
        <v>5</v>
      </c>
      <c r="B156" s="53"/>
      <c r="C156" s="25">
        <v>5</v>
      </c>
      <c r="D156" s="25">
        <v>3</v>
      </c>
      <c r="E156" s="10">
        <v>9900005150</v>
      </c>
      <c r="F156" s="11">
        <v>240</v>
      </c>
      <c r="G156" s="35">
        <v>63</v>
      </c>
      <c r="H156" s="35">
        <v>0</v>
      </c>
      <c r="I156" s="42">
        <v>0</v>
      </c>
      <c r="J156" s="5"/>
    </row>
    <row r="157" spans="1:10" ht="16.5" customHeight="1" x14ac:dyDescent="0.2">
      <c r="A157" s="24" t="s">
        <v>77</v>
      </c>
      <c r="B157" s="53"/>
      <c r="C157" s="25">
        <v>5</v>
      </c>
      <c r="D157" s="25">
        <v>3</v>
      </c>
      <c r="E157" s="10">
        <v>9900005180</v>
      </c>
      <c r="F157" s="11"/>
      <c r="G157" s="35">
        <f>G158</f>
        <v>22.5</v>
      </c>
      <c r="H157" s="35">
        <f t="shared" ref="H157:I157" si="84">H158</f>
        <v>0</v>
      </c>
      <c r="I157" s="35">
        <f t="shared" si="84"/>
        <v>0</v>
      </c>
      <c r="J157" s="5"/>
    </row>
    <row r="158" spans="1:10" ht="38.25" customHeight="1" x14ac:dyDescent="0.2">
      <c r="A158" s="24" t="s">
        <v>6</v>
      </c>
      <c r="B158" s="53"/>
      <c r="C158" s="25">
        <v>5</v>
      </c>
      <c r="D158" s="25">
        <v>3</v>
      </c>
      <c r="E158" s="10">
        <v>9900005180</v>
      </c>
      <c r="F158" s="11">
        <v>200</v>
      </c>
      <c r="G158" s="35">
        <f>G159</f>
        <v>22.5</v>
      </c>
      <c r="H158" s="35">
        <f t="shared" ref="H158" si="85">H159</f>
        <v>0</v>
      </c>
      <c r="I158" s="35">
        <v>0</v>
      </c>
      <c r="J158" s="5"/>
    </row>
    <row r="159" spans="1:10" ht="38.25" customHeight="1" x14ac:dyDescent="0.2">
      <c r="A159" s="24" t="s">
        <v>5</v>
      </c>
      <c r="B159" s="53"/>
      <c r="C159" s="25">
        <v>5</v>
      </c>
      <c r="D159" s="25">
        <v>3</v>
      </c>
      <c r="E159" s="10">
        <v>9900005180</v>
      </c>
      <c r="F159" s="11">
        <v>240</v>
      </c>
      <c r="G159" s="35">
        <v>22.5</v>
      </c>
      <c r="H159" s="35">
        <v>0</v>
      </c>
      <c r="I159" s="42">
        <v>0</v>
      </c>
      <c r="J159" s="5"/>
    </row>
    <row r="160" spans="1:10" ht="30" customHeight="1" x14ac:dyDescent="0.2">
      <c r="A160" s="24" t="s">
        <v>78</v>
      </c>
      <c r="B160" s="53"/>
      <c r="C160" s="25">
        <v>5</v>
      </c>
      <c r="D160" s="25">
        <v>3</v>
      </c>
      <c r="E160" s="10">
        <v>9900005190</v>
      </c>
      <c r="F160" s="11"/>
      <c r="G160" s="35">
        <f>G161</f>
        <v>20</v>
      </c>
      <c r="H160" s="35">
        <f t="shared" ref="H160:I160" si="86">H161</f>
        <v>0</v>
      </c>
      <c r="I160" s="35">
        <f t="shared" si="86"/>
        <v>0</v>
      </c>
      <c r="J160" s="5"/>
    </row>
    <row r="161" spans="1:10" ht="39" customHeight="1" x14ac:dyDescent="0.2">
      <c r="A161" s="24" t="s">
        <v>6</v>
      </c>
      <c r="B161" s="53"/>
      <c r="C161" s="25">
        <v>5</v>
      </c>
      <c r="D161" s="25">
        <v>3</v>
      </c>
      <c r="E161" s="10">
        <v>9900005190</v>
      </c>
      <c r="F161" s="11">
        <v>200</v>
      </c>
      <c r="G161" s="35">
        <f>G162</f>
        <v>20</v>
      </c>
      <c r="H161" s="35">
        <f t="shared" ref="H161:I161" si="87">H162</f>
        <v>0</v>
      </c>
      <c r="I161" s="35">
        <f t="shared" si="87"/>
        <v>0</v>
      </c>
      <c r="J161" s="5"/>
    </row>
    <row r="162" spans="1:10" ht="39" customHeight="1" x14ac:dyDescent="0.2">
      <c r="A162" s="24" t="s">
        <v>5</v>
      </c>
      <c r="B162" s="53"/>
      <c r="C162" s="25">
        <v>5</v>
      </c>
      <c r="D162" s="25">
        <v>3</v>
      </c>
      <c r="E162" s="10">
        <v>9900005190</v>
      </c>
      <c r="F162" s="11">
        <v>240</v>
      </c>
      <c r="G162" s="35">
        <v>20</v>
      </c>
      <c r="H162" s="35">
        <v>0</v>
      </c>
      <c r="I162" s="42">
        <v>0</v>
      </c>
      <c r="J162" s="5"/>
    </row>
    <row r="163" spans="1:10" ht="14.25" customHeight="1" x14ac:dyDescent="0.2">
      <c r="A163" s="20" t="s">
        <v>21</v>
      </c>
      <c r="B163" s="52"/>
      <c r="C163" s="21">
        <v>7</v>
      </c>
      <c r="D163" s="21">
        <v>0</v>
      </c>
      <c r="E163" s="22">
        <v>0</v>
      </c>
      <c r="F163" s="23">
        <v>0</v>
      </c>
      <c r="G163" s="34">
        <f>G164</f>
        <v>38</v>
      </c>
      <c r="H163" s="34">
        <f t="shared" ref="H163:I163" si="88">H164</f>
        <v>0</v>
      </c>
      <c r="I163" s="34">
        <f t="shared" si="88"/>
        <v>0</v>
      </c>
      <c r="J163" s="5"/>
    </row>
    <row r="164" spans="1:10" ht="18.75" customHeight="1" x14ac:dyDescent="0.2">
      <c r="A164" s="24" t="s">
        <v>20</v>
      </c>
      <c r="B164" s="53"/>
      <c r="C164" s="25">
        <v>7</v>
      </c>
      <c r="D164" s="25">
        <v>7</v>
      </c>
      <c r="E164" s="10">
        <v>0</v>
      </c>
      <c r="F164" s="11">
        <v>0</v>
      </c>
      <c r="G164" s="35">
        <f>G165</f>
        <v>38</v>
      </c>
      <c r="H164" s="35">
        <f t="shared" ref="H164:I164" si="89">H165</f>
        <v>0</v>
      </c>
      <c r="I164" s="35">
        <f t="shared" si="89"/>
        <v>0</v>
      </c>
      <c r="J164" s="5"/>
    </row>
    <row r="165" spans="1:10" ht="29.25" customHeight="1" x14ac:dyDescent="0.2">
      <c r="A165" s="24" t="s">
        <v>4</v>
      </c>
      <c r="B165" s="53"/>
      <c r="C165" s="25">
        <v>7</v>
      </c>
      <c r="D165" s="25">
        <v>7</v>
      </c>
      <c r="E165" s="10" t="s">
        <v>3</v>
      </c>
      <c r="F165" s="11">
        <v>0</v>
      </c>
      <c r="G165" s="35">
        <f>G166</f>
        <v>38</v>
      </c>
      <c r="H165" s="35">
        <f t="shared" ref="H165:I165" si="90">H166</f>
        <v>0</v>
      </c>
      <c r="I165" s="35">
        <f t="shared" si="90"/>
        <v>0</v>
      </c>
      <c r="J165" s="5"/>
    </row>
    <row r="166" spans="1:10" ht="29.25" customHeight="1" x14ac:dyDescent="0.2">
      <c r="A166" s="24" t="s">
        <v>19</v>
      </c>
      <c r="B166" s="53"/>
      <c r="C166" s="25">
        <v>7</v>
      </c>
      <c r="D166" s="25">
        <v>7</v>
      </c>
      <c r="E166" s="10" t="s">
        <v>18</v>
      </c>
      <c r="F166" s="11">
        <v>0</v>
      </c>
      <c r="G166" s="35">
        <f>G167</f>
        <v>38</v>
      </c>
      <c r="H166" s="35">
        <f t="shared" ref="H166:I166" si="91">H167</f>
        <v>0</v>
      </c>
      <c r="I166" s="35">
        <f t="shared" si="91"/>
        <v>0</v>
      </c>
      <c r="J166" s="5"/>
    </row>
    <row r="167" spans="1:10" ht="38.25" customHeight="1" x14ac:dyDescent="0.2">
      <c r="A167" s="24" t="s">
        <v>6</v>
      </c>
      <c r="B167" s="53"/>
      <c r="C167" s="25">
        <v>7</v>
      </c>
      <c r="D167" s="25">
        <v>7</v>
      </c>
      <c r="E167" s="10" t="s">
        <v>18</v>
      </c>
      <c r="F167" s="11">
        <v>300</v>
      </c>
      <c r="G167" s="35">
        <f>G168</f>
        <v>38</v>
      </c>
      <c r="H167" s="35">
        <f t="shared" ref="H167:I167" si="92">H168</f>
        <v>0</v>
      </c>
      <c r="I167" s="35">
        <f t="shared" si="92"/>
        <v>0</v>
      </c>
      <c r="J167" s="5"/>
    </row>
    <row r="168" spans="1:10" ht="38.25" customHeight="1" x14ac:dyDescent="0.2">
      <c r="A168" s="24" t="s">
        <v>5</v>
      </c>
      <c r="B168" s="53"/>
      <c r="C168" s="25">
        <v>7</v>
      </c>
      <c r="D168" s="25">
        <v>7</v>
      </c>
      <c r="E168" s="10" t="s">
        <v>18</v>
      </c>
      <c r="F168" s="11">
        <v>350</v>
      </c>
      <c r="G168" s="35">
        <v>38</v>
      </c>
      <c r="H168" s="35">
        <v>0</v>
      </c>
      <c r="I168" s="42">
        <v>0</v>
      </c>
      <c r="J168" s="5"/>
    </row>
    <row r="169" spans="1:10" ht="14.25" customHeight="1" x14ac:dyDescent="0.2">
      <c r="A169" s="20" t="s">
        <v>17</v>
      </c>
      <c r="B169" s="52"/>
      <c r="C169" s="21">
        <v>8</v>
      </c>
      <c r="D169" s="21">
        <v>0</v>
      </c>
      <c r="E169" s="22">
        <v>0</v>
      </c>
      <c r="F169" s="23">
        <v>0</v>
      </c>
      <c r="G169" s="34">
        <f t="shared" ref="G169:I170" si="93">G170</f>
        <v>2685</v>
      </c>
      <c r="H169" s="34">
        <f t="shared" si="93"/>
        <v>653.9</v>
      </c>
      <c r="I169" s="34">
        <f t="shared" si="93"/>
        <v>854.9</v>
      </c>
      <c r="J169" s="5"/>
    </row>
    <row r="170" spans="1:10" ht="14.25" customHeight="1" x14ac:dyDescent="0.2">
      <c r="A170" s="24" t="s">
        <v>16</v>
      </c>
      <c r="B170" s="53"/>
      <c r="C170" s="25">
        <v>8</v>
      </c>
      <c r="D170" s="25">
        <v>1</v>
      </c>
      <c r="E170" s="10">
        <v>0</v>
      </c>
      <c r="F170" s="11">
        <v>0</v>
      </c>
      <c r="G170" s="35">
        <f t="shared" si="93"/>
        <v>2685</v>
      </c>
      <c r="H170" s="35">
        <f t="shared" si="93"/>
        <v>653.9</v>
      </c>
      <c r="I170" s="35">
        <f t="shared" si="93"/>
        <v>854.9</v>
      </c>
      <c r="J170" s="5"/>
    </row>
    <row r="171" spans="1:10" ht="39.75" customHeight="1" x14ac:dyDescent="0.2">
      <c r="A171" s="28" t="s">
        <v>15</v>
      </c>
      <c r="B171" s="55"/>
      <c r="C171" s="25">
        <v>8</v>
      </c>
      <c r="D171" s="25">
        <v>1</v>
      </c>
      <c r="E171" s="10">
        <v>9900000000</v>
      </c>
      <c r="F171" s="11">
        <v>0</v>
      </c>
      <c r="G171" s="35">
        <f>G179+G172+G188+G185</f>
        <v>2685</v>
      </c>
      <c r="H171" s="35">
        <f t="shared" ref="H171:I171" si="94">H179+H172+H182</f>
        <v>653.9</v>
      </c>
      <c r="I171" s="35">
        <f t="shared" si="94"/>
        <v>854.9</v>
      </c>
      <c r="J171" s="5"/>
    </row>
    <row r="172" spans="1:10" ht="27.75" customHeight="1" x14ac:dyDescent="0.2">
      <c r="A172" s="24" t="s">
        <v>14</v>
      </c>
      <c r="B172" s="53"/>
      <c r="C172" s="25">
        <v>8</v>
      </c>
      <c r="D172" s="25">
        <v>1</v>
      </c>
      <c r="E172" s="10">
        <v>9900028590</v>
      </c>
      <c r="F172" s="11"/>
      <c r="G172" s="35">
        <f>G173+G175+G177</f>
        <v>819.5</v>
      </c>
      <c r="H172" s="35">
        <f t="shared" ref="H172:I172" si="95">H173+H175+H177</f>
        <v>653.9</v>
      </c>
      <c r="I172" s="35">
        <f t="shared" si="95"/>
        <v>854.9</v>
      </c>
      <c r="J172" s="5"/>
    </row>
    <row r="173" spans="1:10" ht="77.25" customHeight="1" x14ac:dyDescent="0.2">
      <c r="A173" s="24" t="s">
        <v>13</v>
      </c>
      <c r="B173" s="53"/>
      <c r="C173" s="25">
        <v>8</v>
      </c>
      <c r="D173" s="25">
        <v>1</v>
      </c>
      <c r="E173" s="10">
        <v>9900028590</v>
      </c>
      <c r="F173" s="11">
        <v>100</v>
      </c>
      <c r="G173" s="35">
        <f>G174</f>
        <v>18.100000000000001</v>
      </c>
      <c r="H173" s="35">
        <f t="shared" ref="H173:I173" si="96">H174</f>
        <v>653.9</v>
      </c>
      <c r="I173" s="35">
        <f t="shared" si="96"/>
        <v>854.9</v>
      </c>
      <c r="J173" s="5"/>
    </row>
    <row r="174" spans="1:10" ht="25.5" customHeight="1" x14ac:dyDescent="0.2">
      <c r="A174" s="24" t="s">
        <v>12</v>
      </c>
      <c r="B174" s="53"/>
      <c r="C174" s="25">
        <v>8</v>
      </c>
      <c r="D174" s="25">
        <v>1</v>
      </c>
      <c r="E174" s="10">
        <v>9900028590</v>
      </c>
      <c r="F174" s="11">
        <v>110</v>
      </c>
      <c r="G174" s="35">
        <v>18.100000000000001</v>
      </c>
      <c r="H174" s="35">
        <v>653.9</v>
      </c>
      <c r="I174" s="35">
        <v>854.9</v>
      </c>
      <c r="J174" s="5"/>
    </row>
    <row r="175" spans="1:10" ht="37.5" customHeight="1" x14ac:dyDescent="0.2">
      <c r="A175" s="24" t="s">
        <v>6</v>
      </c>
      <c r="B175" s="53"/>
      <c r="C175" s="25">
        <v>8</v>
      </c>
      <c r="D175" s="25">
        <v>1</v>
      </c>
      <c r="E175" s="10">
        <v>9900028590</v>
      </c>
      <c r="F175" s="11">
        <v>200</v>
      </c>
      <c r="G175" s="35">
        <f>G176</f>
        <v>801</v>
      </c>
      <c r="H175" s="35">
        <f t="shared" ref="H175:I175" si="97">H176</f>
        <v>0</v>
      </c>
      <c r="I175" s="35">
        <f t="shared" si="97"/>
        <v>0</v>
      </c>
      <c r="J175" s="5"/>
    </row>
    <row r="176" spans="1:10" ht="41.25" customHeight="1" x14ac:dyDescent="0.2">
      <c r="A176" s="24" t="s">
        <v>5</v>
      </c>
      <c r="B176" s="53"/>
      <c r="C176" s="25">
        <v>8</v>
      </c>
      <c r="D176" s="25">
        <v>1</v>
      </c>
      <c r="E176" s="10">
        <v>9900028590</v>
      </c>
      <c r="F176" s="11">
        <v>240</v>
      </c>
      <c r="G176" s="35">
        <v>801</v>
      </c>
      <c r="H176" s="35">
        <v>0</v>
      </c>
      <c r="I176" s="42">
        <v>0</v>
      </c>
      <c r="J176" s="5"/>
    </row>
    <row r="177" spans="1:14" ht="15" customHeight="1" x14ac:dyDescent="0.2">
      <c r="A177" s="24" t="s">
        <v>1</v>
      </c>
      <c r="B177" s="53"/>
      <c r="C177" s="25">
        <v>8</v>
      </c>
      <c r="D177" s="25">
        <v>1</v>
      </c>
      <c r="E177" s="10">
        <v>9900028590</v>
      </c>
      <c r="F177" s="11">
        <v>800</v>
      </c>
      <c r="G177" s="35">
        <f>G178</f>
        <v>0.4</v>
      </c>
      <c r="H177" s="35">
        <f t="shared" ref="H177" si="98">H178</f>
        <v>0</v>
      </c>
      <c r="I177" s="35">
        <v>0</v>
      </c>
      <c r="J177" s="5"/>
      <c r="N177" s="31"/>
    </row>
    <row r="178" spans="1:14" ht="17.25" customHeight="1" x14ac:dyDescent="0.2">
      <c r="A178" s="24" t="s">
        <v>55</v>
      </c>
      <c r="B178" s="53"/>
      <c r="C178" s="25">
        <v>8</v>
      </c>
      <c r="D178" s="25">
        <v>1</v>
      </c>
      <c r="E178" s="10">
        <v>9900028590</v>
      </c>
      <c r="F178" s="11">
        <v>850</v>
      </c>
      <c r="G178" s="35">
        <v>0.4</v>
      </c>
      <c r="H178" s="35">
        <v>0</v>
      </c>
      <c r="I178" s="35">
        <v>0</v>
      </c>
      <c r="J178" s="5"/>
    </row>
    <row r="179" spans="1:14" ht="23.25" customHeight="1" x14ac:dyDescent="0.2">
      <c r="A179" s="24" t="s">
        <v>14</v>
      </c>
      <c r="B179" s="53"/>
      <c r="C179" s="25">
        <v>8</v>
      </c>
      <c r="D179" s="25">
        <v>1</v>
      </c>
      <c r="E179" s="10">
        <v>9900070510</v>
      </c>
      <c r="F179" s="11"/>
      <c r="G179" s="35">
        <f>G180</f>
        <v>1815.5</v>
      </c>
      <c r="H179" s="35">
        <f>H180+H175</f>
        <v>0</v>
      </c>
      <c r="I179" s="35">
        <f>I180+I175</f>
        <v>0</v>
      </c>
      <c r="J179" s="5"/>
    </row>
    <row r="180" spans="1:14" ht="74.25" customHeight="1" x14ac:dyDescent="0.2">
      <c r="A180" s="24" t="s">
        <v>13</v>
      </c>
      <c r="B180" s="53"/>
      <c r="C180" s="25">
        <v>8</v>
      </c>
      <c r="D180" s="25">
        <v>1</v>
      </c>
      <c r="E180" s="10">
        <v>9900070510</v>
      </c>
      <c r="F180" s="11">
        <v>100</v>
      </c>
      <c r="G180" s="35">
        <f>G181</f>
        <v>1815.5</v>
      </c>
      <c r="H180" s="35">
        <f t="shared" ref="H180:I180" si="99">H181</f>
        <v>0</v>
      </c>
      <c r="I180" s="35">
        <f t="shared" si="99"/>
        <v>0</v>
      </c>
      <c r="J180" s="5"/>
    </row>
    <row r="181" spans="1:14" ht="24" customHeight="1" x14ac:dyDescent="0.2">
      <c r="A181" s="24" t="s">
        <v>12</v>
      </c>
      <c r="B181" s="53"/>
      <c r="C181" s="25">
        <v>8</v>
      </c>
      <c r="D181" s="25">
        <v>1</v>
      </c>
      <c r="E181" s="10">
        <v>9900070510</v>
      </c>
      <c r="F181" s="11">
        <v>110</v>
      </c>
      <c r="G181" s="35">
        <v>1815.5</v>
      </c>
      <c r="H181" s="35">
        <v>0</v>
      </c>
      <c r="I181" s="35">
        <v>0</v>
      </c>
      <c r="J181" s="5"/>
    </row>
    <row r="182" spans="1:14" ht="83.25" hidden="1" customHeight="1" x14ac:dyDescent="0.2">
      <c r="A182" s="24" t="s">
        <v>92</v>
      </c>
      <c r="B182" s="53"/>
      <c r="C182" s="25">
        <v>8</v>
      </c>
      <c r="D182" s="25">
        <v>1</v>
      </c>
      <c r="E182" s="10">
        <v>9900070516</v>
      </c>
      <c r="F182" s="11"/>
      <c r="G182" s="35">
        <v>0</v>
      </c>
      <c r="H182" s="35">
        <v>0</v>
      </c>
      <c r="I182" s="35">
        <v>0</v>
      </c>
      <c r="J182" s="5"/>
    </row>
    <row r="183" spans="1:14" ht="39.75" hidden="1" customHeight="1" x14ac:dyDescent="0.2">
      <c r="A183" s="24" t="s">
        <v>6</v>
      </c>
      <c r="B183" s="53"/>
      <c r="C183" s="25">
        <v>8</v>
      </c>
      <c r="D183" s="25">
        <v>1</v>
      </c>
      <c r="E183" s="10">
        <v>9900070516</v>
      </c>
      <c r="F183" s="11">
        <v>200</v>
      </c>
      <c r="G183" s="35">
        <v>0</v>
      </c>
      <c r="H183" s="35">
        <v>0</v>
      </c>
      <c r="I183" s="35">
        <v>0</v>
      </c>
      <c r="J183" s="5"/>
    </row>
    <row r="184" spans="1:14" ht="37.5" hidden="1" customHeight="1" x14ac:dyDescent="0.2">
      <c r="A184" s="24" t="s">
        <v>5</v>
      </c>
      <c r="B184" s="53"/>
      <c r="C184" s="25">
        <v>8</v>
      </c>
      <c r="D184" s="25">
        <v>1</v>
      </c>
      <c r="E184" s="10">
        <v>9900070516</v>
      </c>
      <c r="F184" s="11">
        <v>240</v>
      </c>
      <c r="G184" s="35">
        <v>0</v>
      </c>
      <c r="H184" s="35">
        <v>0</v>
      </c>
      <c r="I184" s="35">
        <v>0</v>
      </c>
      <c r="J184" s="5"/>
    </row>
    <row r="185" spans="1:14" ht="3.75" hidden="1" customHeight="1" x14ac:dyDescent="0.2">
      <c r="A185" s="24" t="s">
        <v>101</v>
      </c>
      <c r="B185" s="53"/>
      <c r="C185" s="25">
        <v>8</v>
      </c>
      <c r="D185" s="25">
        <v>1</v>
      </c>
      <c r="E185" s="10" t="s">
        <v>102</v>
      </c>
      <c r="F185" s="11"/>
      <c r="G185" s="35">
        <f>G186</f>
        <v>0</v>
      </c>
      <c r="H185" s="35">
        <v>0</v>
      </c>
      <c r="I185" s="35">
        <v>0</v>
      </c>
      <c r="J185" s="5"/>
    </row>
    <row r="186" spans="1:14" ht="1.5" hidden="1" customHeight="1" x14ac:dyDescent="0.2">
      <c r="A186" s="24" t="s">
        <v>6</v>
      </c>
      <c r="B186" s="53"/>
      <c r="C186" s="25">
        <v>8</v>
      </c>
      <c r="D186" s="25">
        <v>1</v>
      </c>
      <c r="E186" s="10" t="s">
        <v>102</v>
      </c>
      <c r="F186" s="11">
        <v>200</v>
      </c>
      <c r="G186" s="35">
        <f>G187</f>
        <v>0</v>
      </c>
      <c r="H186" s="35">
        <v>0</v>
      </c>
      <c r="I186" s="35">
        <v>0</v>
      </c>
      <c r="J186" s="5"/>
    </row>
    <row r="187" spans="1:14" ht="37.5" hidden="1" customHeight="1" x14ac:dyDescent="0.2">
      <c r="A187" s="24" t="s">
        <v>5</v>
      </c>
      <c r="B187" s="53"/>
      <c r="C187" s="25">
        <v>8</v>
      </c>
      <c r="D187" s="25">
        <v>1</v>
      </c>
      <c r="E187" s="10" t="s">
        <v>102</v>
      </c>
      <c r="F187" s="11">
        <v>240</v>
      </c>
      <c r="G187" s="35">
        <v>0</v>
      </c>
      <c r="H187" s="35">
        <v>0</v>
      </c>
      <c r="I187" s="35">
        <v>0</v>
      </c>
      <c r="J187" s="5"/>
    </row>
    <row r="188" spans="1:14" ht="89.25" customHeight="1" x14ac:dyDescent="0.2">
      <c r="A188" s="24" t="s">
        <v>92</v>
      </c>
      <c r="B188" s="53"/>
      <c r="C188" s="25">
        <v>8</v>
      </c>
      <c r="D188" s="25">
        <v>1</v>
      </c>
      <c r="E188" s="10">
        <v>9900070516</v>
      </c>
      <c r="F188" s="11"/>
      <c r="G188" s="35">
        <f>G189</f>
        <v>50</v>
      </c>
      <c r="H188" s="35">
        <v>0</v>
      </c>
      <c r="I188" s="35">
        <v>0</v>
      </c>
      <c r="J188" s="5"/>
    </row>
    <row r="189" spans="1:14" ht="37.5" customHeight="1" x14ac:dyDescent="0.2">
      <c r="A189" s="24" t="s">
        <v>6</v>
      </c>
      <c r="B189" s="53"/>
      <c r="C189" s="25">
        <v>8</v>
      </c>
      <c r="D189" s="25">
        <v>1</v>
      </c>
      <c r="E189" s="10">
        <v>9900070516</v>
      </c>
      <c r="F189" s="11">
        <v>200</v>
      </c>
      <c r="G189" s="35">
        <f>G190</f>
        <v>50</v>
      </c>
      <c r="H189" s="35">
        <f t="shared" ref="H189:I189" si="100">H190</f>
        <v>0</v>
      </c>
      <c r="I189" s="35">
        <f t="shared" si="100"/>
        <v>0</v>
      </c>
      <c r="J189" s="5"/>
    </row>
    <row r="190" spans="1:14" ht="37.5" customHeight="1" x14ac:dyDescent="0.2">
      <c r="A190" s="24" t="s">
        <v>5</v>
      </c>
      <c r="B190" s="53"/>
      <c r="C190" s="25">
        <v>8</v>
      </c>
      <c r="D190" s="25">
        <v>1</v>
      </c>
      <c r="E190" s="10">
        <v>9900070516</v>
      </c>
      <c r="F190" s="11">
        <v>240</v>
      </c>
      <c r="G190" s="35">
        <v>50</v>
      </c>
      <c r="H190" s="35">
        <v>0</v>
      </c>
      <c r="I190" s="35">
        <v>0</v>
      </c>
      <c r="J190" s="5"/>
    </row>
    <row r="191" spans="1:14" ht="14.25" customHeight="1" x14ac:dyDescent="0.2">
      <c r="A191" s="20" t="s">
        <v>11</v>
      </c>
      <c r="B191" s="52"/>
      <c r="C191" s="21">
        <v>10</v>
      </c>
      <c r="D191" s="21">
        <v>0</v>
      </c>
      <c r="E191" s="22">
        <v>0</v>
      </c>
      <c r="F191" s="23">
        <v>0</v>
      </c>
      <c r="G191" s="34">
        <f>G192</f>
        <v>113.5</v>
      </c>
      <c r="H191" s="34">
        <f t="shared" ref="H191:I191" si="101">H192</f>
        <v>112</v>
      </c>
      <c r="I191" s="34">
        <f t="shared" si="101"/>
        <v>112</v>
      </c>
      <c r="J191" s="5"/>
    </row>
    <row r="192" spans="1:14" ht="14.25" customHeight="1" x14ac:dyDescent="0.2">
      <c r="A192" s="24" t="s">
        <v>10</v>
      </c>
      <c r="B192" s="53"/>
      <c r="C192" s="25">
        <v>10</v>
      </c>
      <c r="D192" s="25">
        <v>1</v>
      </c>
      <c r="E192" s="10">
        <v>0</v>
      </c>
      <c r="F192" s="11">
        <v>0</v>
      </c>
      <c r="G192" s="35">
        <f>G193</f>
        <v>113.5</v>
      </c>
      <c r="H192" s="35">
        <f t="shared" ref="H192:I192" si="102">H193</f>
        <v>112</v>
      </c>
      <c r="I192" s="35">
        <f t="shared" si="102"/>
        <v>112</v>
      </c>
      <c r="J192" s="5"/>
    </row>
    <row r="193" spans="1:10" ht="23.25" customHeight="1" x14ac:dyDescent="0.2">
      <c r="A193" s="24" t="s">
        <v>4</v>
      </c>
      <c r="B193" s="53"/>
      <c r="C193" s="25">
        <v>10</v>
      </c>
      <c r="D193" s="25">
        <v>1</v>
      </c>
      <c r="E193" s="10">
        <v>9900000000</v>
      </c>
      <c r="F193" s="11">
        <v>0</v>
      </c>
      <c r="G193" s="35">
        <f>G194</f>
        <v>113.5</v>
      </c>
      <c r="H193" s="35">
        <f t="shared" ref="H193:I193" si="103">H194</f>
        <v>112</v>
      </c>
      <c r="I193" s="35">
        <f t="shared" si="103"/>
        <v>112</v>
      </c>
      <c r="J193" s="5"/>
    </row>
    <row r="194" spans="1:10" ht="14.25" customHeight="1" x14ac:dyDescent="0.2">
      <c r="A194" s="24" t="s">
        <v>9</v>
      </c>
      <c r="B194" s="53"/>
      <c r="C194" s="25">
        <v>10</v>
      </c>
      <c r="D194" s="25">
        <v>1</v>
      </c>
      <c r="E194" s="10">
        <v>9900000050</v>
      </c>
      <c r="F194" s="11">
        <v>0</v>
      </c>
      <c r="G194" s="35">
        <f>G195</f>
        <v>113.5</v>
      </c>
      <c r="H194" s="35">
        <f t="shared" ref="H194:I194" si="104">H195</f>
        <v>112</v>
      </c>
      <c r="I194" s="35">
        <f t="shared" si="104"/>
        <v>112</v>
      </c>
      <c r="J194" s="5"/>
    </row>
    <row r="195" spans="1:10" ht="23.25" customHeight="1" x14ac:dyDescent="0.2">
      <c r="A195" s="24" t="s">
        <v>8</v>
      </c>
      <c r="B195" s="53"/>
      <c r="C195" s="25">
        <v>10</v>
      </c>
      <c r="D195" s="25">
        <v>1</v>
      </c>
      <c r="E195" s="10">
        <v>9900000050</v>
      </c>
      <c r="F195" s="11">
        <v>300</v>
      </c>
      <c r="G195" s="35">
        <f>G196</f>
        <v>113.5</v>
      </c>
      <c r="H195" s="35">
        <f t="shared" ref="H195:I195" si="105">H196</f>
        <v>112</v>
      </c>
      <c r="I195" s="35">
        <f t="shared" si="105"/>
        <v>112</v>
      </c>
      <c r="J195" s="5"/>
    </row>
    <row r="196" spans="1:10" ht="23.25" customHeight="1" x14ac:dyDescent="0.2">
      <c r="A196" s="24" t="s">
        <v>7</v>
      </c>
      <c r="B196" s="53"/>
      <c r="C196" s="25">
        <v>10</v>
      </c>
      <c r="D196" s="25">
        <v>1</v>
      </c>
      <c r="E196" s="10">
        <v>9900000050</v>
      </c>
      <c r="F196" s="11">
        <v>310</v>
      </c>
      <c r="G196" s="35">
        <v>113.5</v>
      </c>
      <c r="H196" s="35">
        <v>112</v>
      </c>
      <c r="I196" s="35">
        <v>112</v>
      </c>
      <c r="J196" s="5"/>
    </row>
    <row r="197" spans="1:10" ht="19.5" customHeight="1" x14ac:dyDescent="0.2">
      <c r="A197" s="20" t="s">
        <v>100</v>
      </c>
      <c r="B197" s="52"/>
      <c r="C197" s="25">
        <v>11</v>
      </c>
      <c r="D197" s="25"/>
      <c r="E197" s="10"/>
      <c r="F197" s="11"/>
      <c r="G197" s="35">
        <f>G198</f>
        <v>1.5</v>
      </c>
      <c r="H197" s="35">
        <f t="shared" ref="H197:H198" si="106">H198</f>
        <v>1.5</v>
      </c>
      <c r="I197" s="35">
        <f t="shared" ref="I197:I198" si="107">I198</f>
        <v>1.5</v>
      </c>
      <c r="J197" s="5"/>
    </row>
    <row r="198" spans="1:10" ht="37.5" customHeight="1" x14ac:dyDescent="0.2">
      <c r="A198" s="24" t="s">
        <v>110</v>
      </c>
      <c r="B198" s="53"/>
      <c r="C198" s="25">
        <v>11</v>
      </c>
      <c r="D198" s="25">
        <v>5</v>
      </c>
      <c r="E198" s="10">
        <v>6500002217</v>
      </c>
      <c r="F198" s="11"/>
      <c r="G198" s="35">
        <f>G199</f>
        <v>1.5</v>
      </c>
      <c r="H198" s="35">
        <f t="shared" si="106"/>
        <v>1.5</v>
      </c>
      <c r="I198" s="35">
        <f t="shared" si="107"/>
        <v>1.5</v>
      </c>
      <c r="J198" s="5"/>
    </row>
    <row r="199" spans="1:10" ht="39.75" customHeight="1" x14ac:dyDescent="0.2">
      <c r="A199" s="24" t="s">
        <v>6</v>
      </c>
      <c r="B199" s="53"/>
      <c r="C199" s="25">
        <v>11</v>
      </c>
      <c r="D199" s="25">
        <v>5</v>
      </c>
      <c r="E199" s="10">
        <v>6500002217</v>
      </c>
      <c r="F199" s="11">
        <v>200</v>
      </c>
      <c r="G199" s="35">
        <f>G200</f>
        <v>1.5</v>
      </c>
      <c r="H199" s="35">
        <f t="shared" ref="H199:I199" si="108">H200</f>
        <v>1.5</v>
      </c>
      <c r="I199" s="35">
        <f t="shared" si="108"/>
        <v>1.5</v>
      </c>
      <c r="J199" s="5"/>
    </row>
    <row r="200" spans="1:10" ht="39.75" customHeight="1" x14ac:dyDescent="0.2">
      <c r="A200" s="24" t="s">
        <v>5</v>
      </c>
      <c r="B200" s="53"/>
      <c r="C200" s="25">
        <v>11</v>
      </c>
      <c r="D200" s="25">
        <v>5</v>
      </c>
      <c r="E200" s="10">
        <v>6500002217</v>
      </c>
      <c r="F200" s="11">
        <v>240</v>
      </c>
      <c r="G200" s="35">
        <v>1.5</v>
      </c>
      <c r="H200" s="35">
        <v>1.5</v>
      </c>
      <c r="I200" s="35">
        <v>1.5</v>
      </c>
      <c r="J200" s="5"/>
    </row>
    <row r="201" spans="1:10" ht="14.25" customHeight="1" x14ac:dyDescent="0.2">
      <c r="A201" s="20" t="s">
        <v>2</v>
      </c>
      <c r="B201" s="52"/>
      <c r="C201" s="21">
        <v>99</v>
      </c>
      <c r="D201" s="21">
        <v>0</v>
      </c>
      <c r="E201" s="22">
        <v>0</v>
      </c>
      <c r="F201" s="23">
        <v>0</v>
      </c>
      <c r="G201" s="34">
        <v>0</v>
      </c>
      <c r="H201" s="34">
        <f t="shared" ref="H201:I205" si="109">H202</f>
        <v>85.94</v>
      </c>
      <c r="I201" s="34">
        <f t="shared" si="109"/>
        <v>195.6</v>
      </c>
      <c r="J201" s="5"/>
    </row>
    <row r="202" spans="1:10" ht="14.25" customHeight="1" x14ac:dyDescent="0.2">
      <c r="A202" s="24" t="s">
        <v>2</v>
      </c>
      <c r="B202" s="53"/>
      <c r="C202" s="21">
        <v>99</v>
      </c>
      <c r="D202" s="25">
        <v>99</v>
      </c>
      <c r="E202" s="10">
        <v>0</v>
      </c>
      <c r="F202" s="11">
        <v>0</v>
      </c>
      <c r="G202" s="35">
        <v>0</v>
      </c>
      <c r="H202" s="35">
        <f t="shared" si="109"/>
        <v>85.94</v>
      </c>
      <c r="I202" s="35">
        <f t="shared" si="109"/>
        <v>195.6</v>
      </c>
      <c r="J202" s="5"/>
    </row>
    <row r="203" spans="1:10" ht="23.25" customHeight="1" x14ac:dyDescent="0.2">
      <c r="A203" s="24" t="s">
        <v>4</v>
      </c>
      <c r="B203" s="53"/>
      <c r="C203" s="21">
        <v>99</v>
      </c>
      <c r="D203" s="25">
        <v>99</v>
      </c>
      <c r="E203" s="10">
        <v>9900000000</v>
      </c>
      <c r="F203" s="11">
        <v>0</v>
      </c>
      <c r="G203" s="35">
        <v>0</v>
      </c>
      <c r="H203" s="35">
        <f t="shared" si="109"/>
        <v>85.94</v>
      </c>
      <c r="I203" s="35">
        <f t="shared" si="109"/>
        <v>195.6</v>
      </c>
      <c r="J203" s="5"/>
    </row>
    <row r="204" spans="1:10" ht="14.25" customHeight="1" x14ac:dyDescent="0.2">
      <c r="A204" s="24" t="s">
        <v>2</v>
      </c>
      <c r="B204" s="53"/>
      <c r="C204" s="21">
        <v>99</v>
      </c>
      <c r="D204" s="25">
        <v>99</v>
      </c>
      <c r="E204" s="10">
        <v>9900099990</v>
      </c>
      <c r="F204" s="11">
        <v>0</v>
      </c>
      <c r="G204" s="35">
        <v>0</v>
      </c>
      <c r="H204" s="35">
        <f t="shared" si="109"/>
        <v>85.94</v>
      </c>
      <c r="I204" s="35">
        <f t="shared" si="109"/>
        <v>195.6</v>
      </c>
      <c r="J204" s="5"/>
    </row>
    <row r="205" spans="1:10" ht="14.25" customHeight="1" x14ac:dyDescent="0.2">
      <c r="A205" s="24" t="s">
        <v>1</v>
      </c>
      <c r="B205" s="53"/>
      <c r="C205" s="21">
        <v>99</v>
      </c>
      <c r="D205" s="25">
        <v>99</v>
      </c>
      <c r="E205" s="10">
        <v>9900099990</v>
      </c>
      <c r="F205" s="11">
        <v>900</v>
      </c>
      <c r="G205" s="35">
        <v>0</v>
      </c>
      <c r="H205" s="35">
        <f t="shared" si="109"/>
        <v>85.94</v>
      </c>
      <c r="I205" s="35">
        <f t="shared" si="109"/>
        <v>195.6</v>
      </c>
      <c r="J205" s="5"/>
    </row>
    <row r="206" spans="1:10" ht="14.25" customHeight="1" thickBot="1" x14ac:dyDescent="0.25">
      <c r="A206" s="29" t="s">
        <v>0</v>
      </c>
      <c r="B206" s="56"/>
      <c r="C206" s="21">
        <v>99</v>
      </c>
      <c r="D206" s="25">
        <v>99</v>
      </c>
      <c r="E206" s="10">
        <v>9900099990</v>
      </c>
      <c r="F206" s="30">
        <v>990</v>
      </c>
      <c r="G206" s="37">
        <v>0</v>
      </c>
      <c r="H206" s="37">
        <v>85.94</v>
      </c>
      <c r="I206" s="44">
        <v>195.6</v>
      </c>
      <c r="J206" s="5"/>
    </row>
    <row r="209" spans="1:9" x14ac:dyDescent="0.2">
      <c r="A209" s="58" t="s">
        <v>68</v>
      </c>
      <c r="B209" s="58"/>
      <c r="C209" s="58"/>
      <c r="D209" s="58"/>
      <c r="E209" s="58"/>
      <c r="F209" s="58"/>
      <c r="G209" s="58"/>
      <c r="H209" s="58"/>
      <c r="I209" s="58"/>
    </row>
  </sheetData>
  <mergeCells count="5">
    <mergeCell ref="G1:I1"/>
    <mergeCell ref="A209:I209"/>
    <mergeCell ref="A8:I8"/>
    <mergeCell ref="A6:I6"/>
    <mergeCell ref="A2:I5"/>
  </mergeCells>
  <printOptions horizontalCentered="1"/>
  <pageMargins left="1.1811023622047245" right="0.59055118110236227" top="0.78740157480314965" bottom="0.78740157480314965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PC</cp:lastModifiedBy>
  <cp:lastPrinted>2023-05-02T02:05:15Z</cp:lastPrinted>
  <dcterms:created xsi:type="dcterms:W3CDTF">2015-12-23T12:41:58Z</dcterms:created>
  <dcterms:modified xsi:type="dcterms:W3CDTF">2023-05-02T02:05:18Z</dcterms:modified>
</cp:coreProperties>
</file>